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" windowWidth="19152" windowHeight="16176"/>
  </bookViews>
  <sheets>
    <sheet name="WebFig-FedOutlays" sheetId="1" r:id="rId1"/>
    <sheet name="WebFig-FedOutlayscalc" sheetId="2" r:id="rId2"/>
  </sheets>
  <definedNames>
    <definedName name="FD" localSheetId="1">#REF!</definedName>
    <definedName name="FD">#REF!</definedName>
    <definedName name="FD_1" localSheetId="1">#REF!</definedName>
    <definedName name="FD_1">#REF!</definedName>
    <definedName name="_xlnm.Print_Area" localSheetId="0">'WebFig-FedOutlays'!$B$2:$L$83</definedName>
    <definedName name="_xlnm.Print_Area" localSheetId="1">'WebFig-FedOutlayscalc'!$B$2:$L$66</definedName>
    <definedName name="Status" localSheetId="1">#REF!</definedName>
    <definedName name="Status">#REF!</definedName>
  </definedNames>
  <calcPr calcId="145621" concurrentCalc="0"/>
</workbook>
</file>

<file path=xl/calcChain.xml><?xml version="1.0" encoding="utf-8"?>
<calcChain xmlns="http://schemas.openxmlformats.org/spreadsheetml/2006/main">
  <c r="V63" i="2" l="1"/>
  <c r="U63" i="2"/>
  <c r="T63" i="2"/>
  <c r="S63" i="2"/>
  <c r="R63" i="2"/>
  <c r="Q63" i="2"/>
  <c r="P63" i="2"/>
  <c r="O63" i="2"/>
  <c r="N63" i="2"/>
  <c r="K63" i="2"/>
  <c r="J63" i="2"/>
  <c r="I63" i="2"/>
  <c r="H63" i="2"/>
  <c r="G63" i="2"/>
  <c r="F63" i="2"/>
  <c r="E63" i="2"/>
  <c r="D63" i="2"/>
  <c r="C63" i="2"/>
  <c r="V62" i="2"/>
  <c r="U62" i="2"/>
  <c r="T62" i="2"/>
  <c r="S62" i="2"/>
  <c r="R62" i="2"/>
  <c r="Q62" i="2"/>
  <c r="P62" i="2"/>
  <c r="O62" i="2"/>
  <c r="N62" i="2"/>
  <c r="K62" i="2"/>
  <c r="J62" i="2"/>
  <c r="I62" i="2"/>
  <c r="H62" i="2"/>
  <c r="G62" i="2"/>
  <c r="F62" i="2"/>
  <c r="E62" i="2"/>
  <c r="D62" i="2"/>
  <c r="C62" i="2"/>
  <c r="V61" i="2"/>
  <c r="U61" i="2"/>
  <c r="T61" i="2"/>
  <c r="S61" i="2"/>
  <c r="R61" i="2"/>
  <c r="Q61" i="2"/>
  <c r="P61" i="2"/>
  <c r="O61" i="2"/>
  <c r="N61" i="2"/>
  <c r="K61" i="2"/>
  <c r="J61" i="2"/>
  <c r="I61" i="2"/>
  <c r="H61" i="2"/>
  <c r="G61" i="2"/>
  <c r="F61" i="2"/>
  <c r="E61" i="2"/>
  <c r="D61" i="2"/>
  <c r="C61" i="2"/>
  <c r="V60" i="2"/>
  <c r="U60" i="2"/>
  <c r="T60" i="2"/>
  <c r="S60" i="2"/>
  <c r="R60" i="2"/>
  <c r="Q60" i="2"/>
  <c r="P60" i="2"/>
  <c r="O60" i="2"/>
  <c r="N60" i="2"/>
  <c r="K60" i="2"/>
  <c r="J60" i="2"/>
  <c r="I60" i="2"/>
  <c r="H60" i="2"/>
  <c r="G60" i="2"/>
  <c r="E60" i="2"/>
  <c r="D60" i="2"/>
  <c r="C60" i="2"/>
  <c r="V59" i="2"/>
  <c r="U59" i="2"/>
  <c r="T59" i="2"/>
  <c r="S59" i="2"/>
  <c r="R59" i="2"/>
  <c r="Q59" i="2"/>
  <c r="P59" i="2"/>
  <c r="O59" i="2"/>
  <c r="N59" i="2"/>
  <c r="K59" i="2"/>
  <c r="J59" i="2"/>
  <c r="I59" i="2"/>
  <c r="H59" i="2"/>
  <c r="G59" i="2"/>
  <c r="E59" i="2"/>
  <c r="D59" i="2"/>
  <c r="C59" i="2"/>
  <c r="V58" i="2"/>
  <c r="U58" i="2"/>
  <c r="T58" i="2"/>
  <c r="S58" i="2"/>
  <c r="R58" i="2"/>
  <c r="Q58" i="2"/>
  <c r="P58" i="2"/>
  <c r="O58" i="2"/>
  <c r="N58" i="2"/>
  <c r="K58" i="2"/>
  <c r="J58" i="2"/>
  <c r="I58" i="2"/>
  <c r="H58" i="2"/>
  <c r="G58" i="2"/>
  <c r="E58" i="2"/>
  <c r="D58" i="2"/>
  <c r="C58" i="2"/>
  <c r="V57" i="2"/>
  <c r="U57" i="2"/>
  <c r="T57" i="2"/>
  <c r="S57" i="2"/>
  <c r="R57" i="2"/>
  <c r="Q57" i="2"/>
  <c r="P57" i="2"/>
  <c r="O57" i="2"/>
  <c r="N57" i="2"/>
  <c r="K57" i="2"/>
  <c r="J57" i="2"/>
  <c r="I57" i="2"/>
  <c r="H57" i="2"/>
  <c r="G57" i="2"/>
  <c r="E57" i="2"/>
  <c r="D57" i="2"/>
  <c r="C57" i="2"/>
  <c r="V56" i="2"/>
  <c r="U56" i="2"/>
  <c r="T56" i="2"/>
  <c r="S56" i="2"/>
  <c r="R56" i="2"/>
  <c r="Q56" i="2"/>
  <c r="P56" i="2"/>
  <c r="O56" i="2"/>
  <c r="N56" i="2"/>
  <c r="K56" i="2"/>
  <c r="J56" i="2"/>
  <c r="I56" i="2"/>
  <c r="H56" i="2"/>
  <c r="G56" i="2"/>
  <c r="E56" i="2"/>
  <c r="D56" i="2"/>
  <c r="C56" i="2"/>
  <c r="V55" i="2"/>
  <c r="U55" i="2"/>
  <c r="T55" i="2"/>
  <c r="S55" i="2"/>
  <c r="R55" i="2"/>
  <c r="Q55" i="2"/>
  <c r="P55" i="2"/>
  <c r="O55" i="2"/>
  <c r="N55" i="2"/>
  <c r="K55" i="2"/>
  <c r="J55" i="2"/>
  <c r="I55" i="2"/>
  <c r="H55" i="2"/>
  <c r="G55" i="2"/>
  <c r="E55" i="2"/>
  <c r="D55" i="2"/>
  <c r="C55" i="2"/>
  <c r="V54" i="2"/>
  <c r="U54" i="2"/>
  <c r="T54" i="2"/>
  <c r="S54" i="2"/>
  <c r="R54" i="2"/>
  <c r="Q54" i="2"/>
  <c r="P54" i="2"/>
  <c r="O54" i="2"/>
  <c r="N54" i="2"/>
  <c r="K54" i="2"/>
  <c r="J54" i="2"/>
  <c r="I54" i="2"/>
  <c r="H54" i="2"/>
  <c r="G54" i="2"/>
  <c r="E54" i="2"/>
  <c r="D54" i="2"/>
  <c r="C54" i="2"/>
  <c r="V53" i="2"/>
  <c r="U53" i="2"/>
  <c r="T53" i="2"/>
  <c r="S53" i="2"/>
  <c r="R53" i="2"/>
  <c r="Q53" i="2"/>
  <c r="P53" i="2"/>
  <c r="O53" i="2"/>
  <c r="N53" i="2"/>
  <c r="K53" i="2"/>
  <c r="J53" i="2"/>
  <c r="I53" i="2"/>
  <c r="H53" i="2"/>
  <c r="G53" i="2"/>
  <c r="E53" i="2"/>
  <c r="D53" i="2"/>
  <c r="C53" i="2"/>
  <c r="V52" i="2"/>
  <c r="U52" i="2"/>
  <c r="T52" i="2"/>
  <c r="S52" i="2"/>
  <c r="R52" i="2"/>
  <c r="Q52" i="2"/>
  <c r="P52" i="2"/>
  <c r="O52" i="2"/>
  <c r="N52" i="2"/>
  <c r="K52" i="2"/>
  <c r="J52" i="2"/>
  <c r="I52" i="2"/>
  <c r="H52" i="2"/>
  <c r="G52" i="2"/>
  <c r="E52" i="2"/>
  <c r="D52" i="2"/>
  <c r="C52" i="2"/>
  <c r="V51" i="2"/>
  <c r="U51" i="2"/>
  <c r="T51" i="2"/>
  <c r="S51" i="2"/>
  <c r="R51" i="2"/>
  <c r="Q51" i="2"/>
  <c r="P51" i="2"/>
  <c r="O51" i="2"/>
  <c r="N51" i="2"/>
  <c r="K51" i="2"/>
  <c r="J51" i="2"/>
  <c r="I51" i="2"/>
  <c r="H51" i="2"/>
  <c r="G51" i="2"/>
  <c r="E51" i="2"/>
  <c r="D51" i="2"/>
  <c r="C51" i="2"/>
  <c r="V50" i="2"/>
  <c r="U50" i="2"/>
  <c r="T50" i="2"/>
  <c r="S50" i="2"/>
  <c r="R50" i="2"/>
  <c r="Q50" i="2"/>
  <c r="P50" i="2"/>
  <c r="O50" i="2"/>
  <c r="N50" i="2"/>
  <c r="K50" i="2"/>
  <c r="J50" i="2"/>
  <c r="I50" i="2"/>
  <c r="H50" i="2"/>
  <c r="G50" i="2"/>
  <c r="E50" i="2"/>
  <c r="D50" i="2"/>
  <c r="C50" i="2"/>
  <c r="V49" i="2"/>
  <c r="U49" i="2"/>
  <c r="T49" i="2"/>
  <c r="S49" i="2"/>
  <c r="R49" i="2"/>
  <c r="Q49" i="2"/>
  <c r="P49" i="2"/>
  <c r="O49" i="2"/>
  <c r="N49" i="2"/>
  <c r="K49" i="2"/>
  <c r="J49" i="2"/>
  <c r="I49" i="2"/>
  <c r="H49" i="2"/>
  <c r="G49" i="2"/>
  <c r="E49" i="2"/>
  <c r="D49" i="2"/>
  <c r="C49" i="2"/>
  <c r="V48" i="2"/>
  <c r="U48" i="2"/>
  <c r="T48" i="2"/>
  <c r="S48" i="2"/>
  <c r="R48" i="2"/>
  <c r="Q48" i="2"/>
  <c r="P48" i="2"/>
  <c r="O48" i="2"/>
  <c r="N48" i="2"/>
  <c r="K48" i="2"/>
  <c r="J48" i="2"/>
  <c r="I48" i="2"/>
  <c r="H48" i="2"/>
  <c r="G48" i="2"/>
  <c r="E48" i="2"/>
  <c r="D48" i="2"/>
  <c r="C48" i="2"/>
  <c r="V47" i="2"/>
  <c r="U47" i="2"/>
  <c r="T47" i="2"/>
  <c r="S47" i="2"/>
  <c r="R47" i="2"/>
  <c r="Q47" i="2"/>
  <c r="P47" i="2"/>
  <c r="O47" i="2"/>
  <c r="N47" i="2"/>
  <c r="K47" i="2"/>
  <c r="J47" i="2"/>
  <c r="I47" i="2"/>
  <c r="H47" i="2"/>
  <c r="G47" i="2"/>
  <c r="E47" i="2"/>
  <c r="D47" i="2"/>
  <c r="C47" i="2"/>
  <c r="V46" i="2"/>
  <c r="U46" i="2"/>
  <c r="T46" i="2"/>
  <c r="S46" i="2"/>
  <c r="R46" i="2"/>
  <c r="Q46" i="2"/>
  <c r="P46" i="2"/>
  <c r="O46" i="2"/>
  <c r="N46" i="2"/>
  <c r="K46" i="2"/>
  <c r="J46" i="2"/>
  <c r="I46" i="2"/>
  <c r="H46" i="2"/>
  <c r="G46" i="2"/>
  <c r="E46" i="2"/>
  <c r="D46" i="2"/>
  <c r="C46" i="2"/>
  <c r="V45" i="2"/>
  <c r="U45" i="2"/>
  <c r="T45" i="2"/>
  <c r="S45" i="2"/>
  <c r="R45" i="2"/>
  <c r="Q45" i="2"/>
  <c r="P45" i="2"/>
  <c r="O45" i="2"/>
  <c r="N45" i="2"/>
  <c r="K45" i="2"/>
  <c r="J45" i="2"/>
  <c r="I45" i="2"/>
  <c r="H45" i="2"/>
  <c r="G45" i="2"/>
  <c r="E45" i="2"/>
  <c r="D45" i="2"/>
  <c r="C45" i="2"/>
  <c r="V44" i="2"/>
  <c r="U44" i="2"/>
  <c r="T44" i="2"/>
  <c r="S44" i="2"/>
  <c r="R44" i="2"/>
  <c r="Q44" i="2"/>
  <c r="P44" i="2"/>
  <c r="O44" i="2"/>
  <c r="N44" i="2"/>
  <c r="K44" i="2"/>
  <c r="J44" i="2"/>
  <c r="I44" i="2"/>
  <c r="H44" i="2"/>
  <c r="G44" i="2"/>
  <c r="E44" i="2"/>
  <c r="C44" i="2"/>
  <c r="V43" i="2"/>
  <c r="U43" i="2"/>
  <c r="T43" i="2"/>
  <c r="S43" i="2"/>
  <c r="R43" i="2"/>
  <c r="Q43" i="2"/>
  <c r="P43" i="2"/>
  <c r="O43" i="2"/>
  <c r="N43" i="2"/>
  <c r="K43" i="2"/>
  <c r="J43" i="2"/>
  <c r="I43" i="2"/>
  <c r="H43" i="2"/>
  <c r="G43" i="2"/>
  <c r="E43" i="2"/>
  <c r="C43" i="2"/>
  <c r="V42" i="2"/>
  <c r="U42" i="2"/>
  <c r="T42" i="2"/>
  <c r="S42" i="2"/>
  <c r="R42" i="2"/>
  <c r="Q42" i="2"/>
  <c r="P42" i="2"/>
  <c r="O42" i="2"/>
  <c r="N42" i="2"/>
  <c r="K42" i="2"/>
  <c r="J42" i="2"/>
  <c r="I42" i="2"/>
  <c r="H42" i="2"/>
  <c r="G42" i="2"/>
  <c r="E42" i="2"/>
  <c r="C42" i="2"/>
  <c r="V41" i="2"/>
  <c r="U41" i="2"/>
  <c r="T41" i="2"/>
  <c r="S41" i="2"/>
  <c r="R41" i="2"/>
  <c r="Q41" i="2"/>
  <c r="P41" i="2"/>
  <c r="O41" i="2"/>
  <c r="N41" i="2"/>
  <c r="K41" i="2"/>
  <c r="J41" i="2"/>
  <c r="I41" i="2"/>
  <c r="H41" i="2"/>
  <c r="G41" i="2"/>
  <c r="E41" i="2"/>
  <c r="C41" i="2"/>
  <c r="V40" i="2"/>
  <c r="U40" i="2"/>
  <c r="T40" i="2"/>
  <c r="S40" i="2"/>
  <c r="R40" i="2"/>
  <c r="Q40" i="2"/>
  <c r="P40" i="2"/>
  <c r="O40" i="2"/>
  <c r="N40" i="2"/>
  <c r="K40" i="2"/>
  <c r="J40" i="2"/>
  <c r="I40" i="2"/>
  <c r="H40" i="2"/>
  <c r="G40" i="2"/>
  <c r="E40" i="2"/>
  <c r="C40" i="2"/>
  <c r="V39" i="2"/>
  <c r="U39" i="2"/>
  <c r="T39" i="2"/>
  <c r="S39" i="2"/>
  <c r="R39" i="2"/>
  <c r="Q39" i="2"/>
  <c r="P39" i="2"/>
  <c r="O39" i="2"/>
  <c r="N39" i="2"/>
  <c r="K39" i="2"/>
  <c r="J39" i="2"/>
  <c r="I39" i="2"/>
  <c r="H39" i="2"/>
  <c r="G39" i="2"/>
  <c r="E39" i="2"/>
  <c r="C39" i="2"/>
  <c r="V38" i="2"/>
  <c r="U38" i="2"/>
  <c r="T38" i="2"/>
  <c r="S38" i="2"/>
  <c r="R38" i="2"/>
  <c r="Q38" i="2"/>
  <c r="P38" i="2"/>
  <c r="O38" i="2"/>
  <c r="N38" i="2"/>
  <c r="K38" i="2"/>
  <c r="J38" i="2"/>
  <c r="I38" i="2"/>
  <c r="H38" i="2"/>
  <c r="G38" i="2"/>
  <c r="E38" i="2"/>
  <c r="C38" i="2"/>
  <c r="V37" i="2"/>
  <c r="U37" i="2"/>
  <c r="T37" i="2"/>
  <c r="S37" i="2"/>
  <c r="R37" i="2"/>
  <c r="Q37" i="2"/>
  <c r="P37" i="2"/>
  <c r="O37" i="2"/>
  <c r="N37" i="2"/>
  <c r="K37" i="2"/>
  <c r="J37" i="2"/>
  <c r="I37" i="2"/>
  <c r="H37" i="2"/>
  <c r="G37" i="2"/>
  <c r="E37" i="2"/>
  <c r="C37" i="2"/>
  <c r="V36" i="2"/>
  <c r="U36" i="2"/>
  <c r="T36" i="2"/>
  <c r="S36" i="2"/>
  <c r="R36" i="2"/>
  <c r="Q36" i="2"/>
  <c r="P36" i="2"/>
  <c r="O36" i="2"/>
  <c r="N36" i="2"/>
  <c r="K36" i="2"/>
  <c r="J36" i="2"/>
  <c r="I36" i="2"/>
  <c r="H36" i="2"/>
  <c r="G36" i="2"/>
  <c r="E36" i="2"/>
  <c r="C36" i="2"/>
  <c r="V35" i="2"/>
  <c r="U35" i="2"/>
  <c r="T35" i="2"/>
  <c r="S35" i="2"/>
  <c r="R35" i="2"/>
  <c r="Q35" i="2"/>
  <c r="P35" i="2"/>
  <c r="O35" i="2"/>
  <c r="N35" i="2"/>
  <c r="K35" i="2"/>
  <c r="J35" i="2"/>
  <c r="I35" i="2"/>
  <c r="H35" i="2"/>
  <c r="G35" i="2"/>
  <c r="E35" i="2"/>
  <c r="C35" i="2"/>
  <c r="V34" i="2"/>
  <c r="U34" i="2"/>
  <c r="T34" i="2"/>
  <c r="S34" i="2"/>
  <c r="R34" i="2"/>
  <c r="Q34" i="2"/>
  <c r="P34" i="2"/>
  <c r="O34" i="2"/>
  <c r="N34" i="2"/>
  <c r="K34" i="2"/>
  <c r="J34" i="2"/>
  <c r="I34" i="2"/>
  <c r="H34" i="2"/>
  <c r="G34" i="2"/>
  <c r="E34" i="2"/>
  <c r="C34" i="2"/>
  <c r="V33" i="2"/>
  <c r="U33" i="2"/>
  <c r="T33" i="2"/>
  <c r="S33" i="2"/>
  <c r="R33" i="2"/>
  <c r="Q33" i="2"/>
  <c r="P33" i="2"/>
  <c r="O33" i="2"/>
  <c r="N33" i="2"/>
  <c r="K33" i="2"/>
  <c r="J33" i="2"/>
  <c r="I33" i="2"/>
  <c r="H33" i="2"/>
  <c r="G33" i="2"/>
  <c r="E33" i="2"/>
  <c r="C33" i="2"/>
  <c r="V32" i="2"/>
  <c r="U32" i="2"/>
  <c r="T32" i="2"/>
  <c r="S32" i="2"/>
  <c r="R32" i="2"/>
  <c r="Q32" i="2"/>
  <c r="P32" i="2"/>
  <c r="O32" i="2"/>
  <c r="N32" i="2"/>
  <c r="K32" i="2"/>
  <c r="J32" i="2"/>
  <c r="I32" i="2"/>
  <c r="H32" i="2"/>
  <c r="G32" i="2"/>
  <c r="C32" i="2"/>
</calcChain>
</file>

<file path=xl/comments1.xml><?xml version="1.0" encoding="utf-8"?>
<comments xmlns="http://schemas.openxmlformats.org/spreadsheetml/2006/main">
  <authors>
    <author>Chris Park</author>
  </authors>
  <commentList>
    <comment ref="M30" authorId="0">
      <text>
        <r>
          <rPr>
            <b/>
            <sz val="9"/>
            <color indexed="81"/>
            <rFont val="Tahoma"/>
            <charset val="1"/>
          </rPr>
          <t>Chris Park:</t>
        </r>
        <r>
          <rPr>
            <sz val="9"/>
            <color indexed="81"/>
            <rFont val="Tahoma"/>
            <charset val="1"/>
          </rPr>
          <t xml:space="preserve">
Changed to formula instead of pasted values</t>
        </r>
      </text>
    </comment>
    <comment ref="D62" authorId="0">
      <text>
        <r>
          <rPr>
            <b/>
            <sz val="9"/>
            <color indexed="81"/>
            <rFont val="Tahoma"/>
            <family val="2"/>
          </rPr>
          <t>Chris Park:</t>
        </r>
        <r>
          <rPr>
            <sz val="9"/>
            <color indexed="81"/>
            <rFont val="Tahoma"/>
            <family val="2"/>
          </rPr>
          <t xml:space="preserve">
fixed 2015 and 2016 to be formulas vs. values for all columns except for Medicaid. Values in 2016 were repeat of 2015.</t>
        </r>
      </text>
    </comment>
  </commentList>
</comments>
</file>

<file path=xl/sharedStrings.xml><?xml version="1.0" encoding="utf-8"?>
<sst xmlns="http://schemas.openxmlformats.org/spreadsheetml/2006/main" count="225" uniqueCount="80">
  <si>
    <t>Fiscal year</t>
  </si>
  <si>
    <t>Mandatory programs</t>
  </si>
  <si>
    <t>Discretionary programs</t>
  </si>
  <si>
    <t>Net interest</t>
  </si>
  <si>
    <t>Medicaid</t>
  </si>
  <si>
    <t>CHIP</t>
  </si>
  <si>
    <t>Medicare</t>
  </si>
  <si>
    <t>Exchange subsidies</t>
  </si>
  <si>
    <t>Social Security</t>
  </si>
  <si>
    <t>Other</t>
  </si>
  <si>
    <t>Defense</t>
  </si>
  <si>
    <t>Non-defense</t>
  </si>
  <si>
    <t>–</t>
  </si>
  <si>
    <t>– Dash indicates zero; 0.0% indicates amounts less than 0.05% that round to zero.</t>
  </si>
  <si>
    <r>
      <rPr>
        <sz val="9"/>
        <color rgb="FF40434B"/>
        <rFont val="Roboto Black"/>
      </rPr>
      <t>Source:</t>
    </r>
    <r>
      <rPr>
        <sz val="9"/>
        <color rgb="FF40434B"/>
        <rFont val="Roboto Regular"/>
      </rPr>
      <t xml:space="preserve"> MACPAC, 2017, analysis of Office of Management and Budget (OMB), </t>
    </r>
    <r>
      <rPr>
        <i/>
        <sz val="9"/>
        <color rgb="FF40434B"/>
        <rFont val="Roboto Regular"/>
      </rPr>
      <t>Fiscal year 2018 Historical Tables: Budget of the U.S. Government</t>
    </r>
    <r>
      <rPr>
        <sz val="9"/>
        <color rgb="FF40434B"/>
        <rFont val="Roboto Regular"/>
      </rPr>
      <t xml:space="preserve">, Tables 6.1, 8.5, and 8.7, Washington, DC: OMB, </t>
    </r>
    <r>
      <rPr>
        <sz val="9"/>
        <color rgb="FF5CA1BE"/>
        <rFont val="Roboto Regular"/>
      </rPr>
      <t>http://www.gpo.gov/fdsys/search/pagedetails.action?granuleId=&amp;packageId=BUDGET-2018-TAB</t>
    </r>
    <r>
      <rPr>
        <sz val="9"/>
        <color rgb="FF40434B"/>
        <rFont val="Roboto Regular"/>
      </rPr>
      <t>.</t>
    </r>
  </si>
  <si>
    <r>
      <rPr>
        <sz val="9"/>
        <color rgb="FF40434B"/>
        <rFont val="Roboto Black"/>
      </rPr>
      <t>Notes:</t>
    </r>
    <r>
      <rPr>
        <sz val="9"/>
        <color rgb="FF40434B"/>
        <rFont val="Roboto Regular"/>
      </rPr>
      <t xml:space="preserve"> FY is fiscal year. Posted online July 19, 2017.</t>
    </r>
  </si>
  <si>
    <t xml:space="preserve">NOTE: This is an unusual exhibit that will include both a figure and a table. </t>
  </si>
  <si>
    <t>AMOUNTS CALCULATED DIRECTLY FROM OMB TABLES:</t>
  </si>
  <si>
    <t>TRANSITION QTR EXCLUDED FROM TABLE AND FIGURE</t>
  </si>
  <si>
    <r>
      <rPr>
        <b/>
        <sz val="10"/>
        <rFont val="Roboto"/>
      </rPr>
      <t>EXHIBIT 4.</t>
    </r>
    <r>
      <rPr>
        <sz val="10"/>
        <rFont val="Roboto"/>
      </rPr>
      <t xml:space="preserve"> Major Health Programs and Other Components of Federal Budget as a Share of Federal Outlays, FYs 1965–2015</t>
    </r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</si>
  <si>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</si>
  <si>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</si>
  <si>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</si>
  <si>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</si>
  <si>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</si>
  <si>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</si>
  <si>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</si>
  <si>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</si>
  <si>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</si>
  <si>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</si>
  <si>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</si>
  <si>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</si>
  <si>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TQ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</si>
  <si>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</si>
  <si>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</si>
  <si>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</si>
  <si>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</si>
  <si>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</si>
  <si>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</si>
  <si>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</si>
  <si>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</si>
  <si>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</si>
  <si>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</si>
  <si>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</si>
  <si>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</si>
  <si>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</si>
  <si>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</si>
  <si>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</si>
  <si>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</si>
  <si>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</si>
  <si>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</si>
  <si>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</si>
  <si>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</si>
  <si>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</si>
  <si>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</si>
  <si>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</si>
  <si>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</si>
  <si>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</si>
  <si>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</si>
  <si>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</si>
  <si>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</si>
  <si>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</si>
  <si>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</si>
  <si>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</si>
  <si>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</si>
  <si>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</si>
  <si>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</si>
  <si>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</si>
  <si>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</si>
  <si>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</si>
  <si>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</si>
  <si>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</si>
  <si>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</si>
  <si>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All other mandatory</t>
  </si>
  <si>
    <t>Defense discretionary</t>
  </si>
  <si>
    <t>Non-defense discretionary</t>
  </si>
  <si>
    <t>TRANSPOSED FROM CALC TABLE ABOVE: (will need to update formula ranges as add more years)</t>
  </si>
  <si>
    <r>
      <rPr>
        <b/>
        <sz val="9"/>
        <color theme="1"/>
        <rFont val="Roboto Regular"/>
      </rPr>
      <t>Notes:</t>
    </r>
    <r>
      <rPr>
        <sz val="9"/>
        <color theme="1"/>
        <rFont val="Roboto Regular"/>
      </rPr>
      <t xml:space="preserve"> FY is state fiscal year. </t>
    </r>
  </si>
  <si>
    <r>
      <rPr>
        <b/>
        <sz val="9"/>
        <color theme="1"/>
        <rFont val="Roboto Regular"/>
      </rPr>
      <t>Source:</t>
    </r>
    <r>
      <rPr>
        <sz val="9"/>
        <color theme="1"/>
        <rFont val="Roboto Regular"/>
        <family val="2"/>
      </rPr>
      <t xml:space="preserve"> MACPAC, 2016, analysis of </t>
    </r>
    <r>
      <rPr>
        <i/>
        <sz val="9"/>
        <color theme="1"/>
        <rFont val="Roboto Regular"/>
      </rPr>
      <t>Fiscal year 2017 Historical Tables: Budget of the U.S. Government</t>
    </r>
    <r>
      <rPr>
        <sz val="9"/>
        <color theme="1"/>
        <rFont val="Roboto Regular"/>
        <family val="2"/>
      </rPr>
      <t>, Tables 6.1, 8.5, and 8.7, Washington, DC: Office of Management and Budget, https://www.gpo.gov/fdsys/search/pagedetails.action?granuleId=&amp;packageId=BUDGET-2018-TAB.</t>
    </r>
  </si>
  <si>
    <r>
      <rPr>
        <sz val="10"/>
        <color rgb="FF003461"/>
        <rFont val="Roboto Black"/>
      </rPr>
      <t>EXHIBIT 4.</t>
    </r>
    <r>
      <rPr>
        <sz val="10"/>
        <color rgb="FF003461"/>
        <rFont val="Roboto"/>
      </rPr>
      <t xml:space="preserve"> Major Health Programs and Other Components of Federal Budget as a Share of Federal Outlays, FYs 1965–2016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</si>
</sst>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000%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Roboto Regular"/>
      <family val="2"/>
    </font>
    <font>
      <sz val="10"/>
      <color rgb="FF40434B"/>
      <name val="Roboto Regular"/>
      <family val="2"/>
    </font>
    <font>
      <sz val="10"/>
      <color theme="1"/>
      <name val="Roboto Bold"/>
    </font>
    <font>
      <sz val="10"/>
      <color rgb="FF40434B"/>
      <name val="Roboto Bold"/>
    </font>
    <font>
      <b/>
      <sz val="11"/>
      <color rgb="FF40434B"/>
      <name val="Calibri"/>
      <family val="2"/>
      <scheme val="minor"/>
    </font>
    <font>
      <sz val="11"/>
      <color rgb="FF40434B"/>
      <name val="Calibri"/>
      <family val="2"/>
      <scheme val="minor"/>
    </font>
    <font>
      <sz val="10"/>
      <color rgb="FFFFFFFF"/>
      <name val="Roboto Bold"/>
    </font>
    <font>
      <sz val="10"/>
      <color theme="0"/>
      <name val="Roboto Black"/>
    </font>
    <font>
      <sz val="9"/>
      <color theme="1"/>
      <name val="Roboto Regular"/>
      <family val="2"/>
    </font>
    <font>
      <sz val="9"/>
      <color rgb="FF40434B"/>
      <name val="Roboto Regular"/>
      <family val="2"/>
    </font>
    <font>
      <sz val="10"/>
      <color rgb="FF40434B"/>
      <name val="Roboto Regular"/>
    </font>
    <font>
      <sz val="9"/>
      <color rgb="FF40434B"/>
      <name val="Roboto Regular"/>
    </font>
    <font>
      <sz val="9"/>
      <color rgb="FF40434B"/>
      <name val="Roboto Black"/>
    </font>
    <font>
      <i/>
      <sz val="9"/>
      <color rgb="FF40434B"/>
      <name val="Roboto Regular"/>
    </font>
    <font>
      <sz val="11"/>
      <color rgb="FF40434B"/>
      <name val="Roboto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0"/>
      <color rgb="FF003461"/>
      <name val="Roboto Bold"/>
    </font>
    <font>
      <sz val="10"/>
      <color theme="1"/>
      <name val="Roboto Regular"/>
    </font>
    <font>
      <sz val="10"/>
      <color rgb="FF003461"/>
      <name val="Roboto Regular"/>
    </font>
    <font>
      <sz val="9"/>
      <color rgb="FF5CA1BE"/>
      <name val="Roboto Regular"/>
    </font>
    <font>
      <b/>
      <sz val="11"/>
      <color theme="1"/>
      <name val="Calibri"/>
      <family val="2"/>
      <scheme val="minor"/>
    </font>
    <font>
      <b/>
      <sz val="11"/>
      <color theme="1"/>
      <name val="Roboto"/>
    </font>
    <font>
      <sz val="11"/>
      <color theme="1"/>
      <name val="Roboto"/>
    </font>
    <font>
      <sz val="11"/>
      <color rgb="FFFF0000"/>
      <name val="Roboto"/>
    </font>
    <font>
      <sz val="10"/>
      <name val="Roboto"/>
    </font>
    <font>
      <b/>
      <sz val="10"/>
      <name val="Roboto"/>
    </font>
    <font>
      <sz val="10"/>
      <color theme="1"/>
      <name val="Calibri"/>
      <family val="2"/>
    </font>
    <font>
      <sz val="9"/>
      <color theme="1"/>
      <name val="Roboto Regular"/>
    </font>
    <font>
      <b/>
      <sz val="9"/>
      <color theme="1"/>
      <name val="Roboto Regular"/>
    </font>
    <font>
      <i/>
      <sz val="9"/>
      <color theme="1"/>
      <name val="Roboto Regula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003461"/>
      <name val="Roboto"/>
    </font>
    <font>
      <sz val="10"/>
      <color rgb="FF003461"/>
      <name val="Roboto Black"/>
    </font>
  </fonts>
  <fills count="8">
    <fill>
      <patternFill patternType="none"/>
    </fill>
    <fill>
      <patternFill patternType="gray125"/>
    </fill>
    <fill>
      <patternFill patternType="solid">
        <fgColor rgb="FF40434B"/>
      </patternFill>
    </fill>
    <fill>
      <patternFill patternType="solid">
        <fgColor rgb="FF008170"/>
        <bgColor indexed="64"/>
      </patternFill>
    </fill>
    <fill>
      <patternFill patternType="solid">
        <fgColor rgb="FFECECED"/>
        <bgColor indexed="64"/>
      </patternFill>
    </fill>
    <fill>
      <patternFill patternType="solid">
        <fgColor rgb="FFCBD0D2"/>
      </patternFill>
    </fill>
    <fill>
      <patternFill patternType="solid">
        <fgColor rgb="FFECECED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BD0D2"/>
      </left>
      <right style="thin">
        <color rgb="FFCBD0D2"/>
      </right>
      <top style="thin">
        <color rgb="FFCBD0D2"/>
      </top>
      <bottom style="thin">
        <color rgb="FFCBD0D2"/>
      </bottom>
      <diagonal/>
    </border>
    <border>
      <left style="thin">
        <color rgb="FFCBD0D2"/>
      </left>
      <right style="thin">
        <color rgb="FFCBD0D2"/>
      </right>
      <top style="thin">
        <color rgb="FFCBD0D2"/>
      </top>
      <bottom/>
      <diagonal/>
    </border>
    <border>
      <left style="thin">
        <color rgb="FFCBD0D2"/>
      </left>
      <right/>
      <top style="thin">
        <color rgb="FFCBD0D2"/>
      </top>
      <bottom style="thin">
        <color rgb="FFCBD0D2"/>
      </bottom>
      <diagonal/>
    </border>
    <border>
      <left/>
      <right/>
      <top style="thin">
        <color rgb="FFCBD0D2"/>
      </top>
      <bottom style="thin">
        <color rgb="FFCBD0D2"/>
      </bottom>
      <diagonal/>
    </border>
    <border>
      <left/>
      <right style="thin">
        <color rgb="FFCBD0D2"/>
      </right>
      <top style="thin">
        <color rgb="FFCBD0D2"/>
      </top>
      <bottom style="thin">
        <color rgb="FFCBD0D2"/>
      </bottom>
      <diagonal/>
    </border>
    <border>
      <left style="thin">
        <color rgb="FFCBD0D2"/>
      </left>
      <right style="thin">
        <color rgb="FFCBD0D2"/>
      </right>
      <top/>
      <bottom style="thin">
        <color rgb="FFCBD0D2"/>
      </bottom>
      <diagonal/>
    </border>
  </borders>
  <cellStyleXfs count="4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>
      <alignment wrapText="1"/>
    </xf>
    <xf numFmtId="9" fontId="1" fillId="0" borderId="0" applyFont="0" applyFill="0" applyBorder="0" applyAlignment="0" applyProtection="0"/>
    <xf numFmtId="0" fontId="8" fillId="2" borderId="1">
      <alignment horizontal="center" wrapText="1"/>
    </xf>
    <xf numFmtId="0" fontId="8" fillId="3" borderId="1">
      <alignment horizontal="center" wrapText="1"/>
    </xf>
    <xf numFmtId="0" fontId="10" fillId="0" borderId="0">
      <alignment wrapText="1"/>
    </xf>
    <xf numFmtId="0" fontId="2" fillId="0" borderId="1">
      <alignment wrapText="1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" fillId="0" borderId="0"/>
    <xf numFmtId="0" fontId="19" fillId="0" borderId="0"/>
    <xf numFmtId="0" fontId="17" fillId="0" borderId="0"/>
    <xf numFmtId="0" fontId="20" fillId="0" borderId="0"/>
    <xf numFmtId="0" fontId="1" fillId="0" borderId="0"/>
    <xf numFmtId="0" fontId="1" fillId="0" borderId="0"/>
    <xf numFmtId="0" fontId="17" fillId="0" borderId="0"/>
    <xf numFmtId="0" fontId="19" fillId="0" borderId="0"/>
    <xf numFmtId="0" fontId="18" fillId="0" borderId="0"/>
    <xf numFmtId="0" fontId="1" fillId="0" borderId="0"/>
    <xf numFmtId="0" fontId="17" fillId="0" borderId="0"/>
    <xf numFmtId="0" fontId="21" fillId="0" borderId="0"/>
    <xf numFmtId="0" fontId="17" fillId="0" borderId="0"/>
    <xf numFmtId="0" fontId="19" fillId="0" borderId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4" borderId="1">
      <alignment horizontal="center"/>
    </xf>
    <xf numFmtId="0" fontId="4" fillId="5" borderId="1">
      <alignment wrapText="1"/>
    </xf>
    <xf numFmtId="0" fontId="4" fillId="6" borderId="1">
      <alignment wrapText="1"/>
    </xf>
    <xf numFmtId="0" fontId="4" fillId="7" borderId="1">
      <alignment wrapText="1"/>
    </xf>
    <xf numFmtId="0" fontId="2" fillId="5" borderId="1">
      <alignment wrapText="1"/>
    </xf>
    <xf numFmtId="0" fontId="2" fillId="6" borderId="1">
      <alignment wrapText="1"/>
    </xf>
    <xf numFmtId="0" fontId="2" fillId="6" borderId="1">
      <alignment wrapText="1"/>
    </xf>
    <xf numFmtId="0" fontId="23" fillId="0" borderId="1">
      <alignment wrapText="1"/>
    </xf>
  </cellStyleXfs>
  <cellXfs count="63">
    <xf numFmtId="0" fontId="0" fillId="0" borderId="0" xfId="0"/>
    <xf numFmtId="0" fontId="3" fillId="0" borderId="0" xfId="2" applyFont="1" applyAlignment="1">
      <alignment vertical="top"/>
    </xf>
    <xf numFmtId="0" fontId="3" fillId="0" borderId="0" xfId="2" applyFont="1"/>
    <xf numFmtId="0" fontId="5" fillId="0" borderId="0" xfId="3" applyFont="1" applyAlignment="1">
      <alignment wrapText="1"/>
    </xf>
    <xf numFmtId="0" fontId="6" fillId="0" borderId="0" xfId="2" applyFont="1" applyAlignment="1">
      <alignment horizontal="right" wrapText="1"/>
    </xf>
    <xf numFmtId="164" fontId="7" fillId="0" borderId="0" xfId="4" applyNumberFormat="1" applyFont="1"/>
    <xf numFmtId="164" fontId="3" fillId="0" borderId="0" xfId="2" applyNumberFormat="1" applyFont="1"/>
    <xf numFmtId="0" fontId="9" fillId="3" borderId="1" xfId="6" applyFont="1">
      <alignment horizontal="center" wrapText="1"/>
    </xf>
    <xf numFmtId="0" fontId="11" fillId="0" borderId="0" xfId="7" applyFont="1" applyAlignment="1">
      <alignment wrapText="1"/>
    </xf>
    <xf numFmtId="164" fontId="12" fillId="0" borderId="1" xfId="8" applyNumberFormat="1" applyFont="1" applyAlignment="1">
      <alignment horizontal="center" wrapText="1"/>
    </xf>
    <xf numFmtId="164" fontId="12" fillId="0" borderId="1" xfId="1" applyNumberFormat="1" applyFont="1" applyBorder="1" applyAlignment="1">
      <alignment horizontal="center" wrapText="1"/>
    </xf>
    <xf numFmtId="165" fontId="12" fillId="0" borderId="1" xfId="8" applyNumberFormat="1" applyFont="1" applyAlignment="1">
      <alignment horizontal="center" wrapText="1"/>
    </xf>
    <xf numFmtId="0" fontId="12" fillId="0" borderId="0" xfId="8" applyFont="1" applyFill="1" applyBorder="1" applyAlignment="1">
      <alignment horizontal="left" wrapText="1"/>
    </xf>
    <xf numFmtId="164" fontId="12" fillId="0" borderId="0" xfId="8" applyNumberFormat="1" applyFont="1" applyFill="1" applyBorder="1" applyAlignment="1">
      <alignment horizontal="center" wrapText="1"/>
    </xf>
    <xf numFmtId="164" fontId="12" fillId="0" borderId="0" xfId="1" applyNumberFormat="1" applyFont="1" applyFill="1" applyBorder="1" applyAlignment="1">
      <alignment horizontal="center" wrapText="1"/>
    </xf>
    <xf numFmtId="0" fontId="6" fillId="0" borderId="0" xfId="2" applyFont="1" applyAlignment="1">
      <alignment wrapText="1"/>
    </xf>
    <xf numFmtId="0" fontId="16" fillId="0" borderId="0" xfId="0" applyFont="1"/>
    <xf numFmtId="164" fontId="11" fillId="0" borderId="0" xfId="7" applyNumberFormat="1" applyFont="1" applyAlignment="1">
      <alignment wrapText="1"/>
    </xf>
    <xf numFmtId="0" fontId="24" fillId="0" borderId="1" xfId="8" applyFont="1" applyAlignment="1">
      <alignment horizontal="left" wrapText="1"/>
    </xf>
    <xf numFmtId="0" fontId="24" fillId="0" borderId="1" xfId="8" applyFont="1" applyBorder="1" applyAlignment="1">
      <alignment horizontal="left" wrapText="1"/>
    </xf>
    <xf numFmtId="0" fontId="2" fillId="0" borderId="0" xfId="2" applyAlignment="1">
      <alignment vertical="top"/>
    </xf>
    <xf numFmtId="0" fontId="2" fillId="0" borderId="0" xfId="2"/>
    <xf numFmtId="0" fontId="27" fillId="0" borderId="0" xfId="0" applyFont="1"/>
    <xf numFmtId="0" fontId="28" fillId="0" borderId="0" xfId="0" applyFont="1"/>
    <xf numFmtId="0" fontId="29" fillId="0" borderId="0" xfId="0" applyFont="1"/>
    <xf numFmtId="0" fontId="4" fillId="0" borderId="0" xfId="3" applyAlignment="1">
      <alignment wrapText="1"/>
    </xf>
    <xf numFmtId="0" fontId="26" fillId="0" borderId="0" xfId="2" applyFont="1" applyAlignment="1">
      <alignment horizontal="right" wrapText="1"/>
    </xf>
    <xf numFmtId="164" fontId="28" fillId="0" borderId="0" xfId="1" applyNumberFormat="1" applyFont="1"/>
    <xf numFmtId="164" fontId="0" fillId="0" borderId="0" xfId="4" applyNumberFormat="1" applyFont="1"/>
    <xf numFmtId="164" fontId="2" fillId="0" borderId="0" xfId="2" applyNumberFormat="1"/>
    <xf numFmtId="164" fontId="29" fillId="0" borderId="0" xfId="1" applyNumberFormat="1" applyFont="1"/>
    <xf numFmtId="164" fontId="28" fillId="0" borderId="0" xfId="0" applyNumberFormat="1" applyFont="1"/>
    <xf numFmtId="164" fontId="29" fillId="0" borderId="0" xfId="0" applyNumberFormat="1" applyFont="1"/>
    <xf numFmtId="0" fontId="2" fillId="0" borderId="0" xfId="2" quotePrefix="1"/>
    <xf numFmtId="0" fontId="8" fillId="3" borderId="1" xfId="6">
      <alignment horizontal="center" wrapText="1"/>
    </xf>
    <xf numFmtId="0" fontId="10" fillId="0" borderId="0" xfId="7" applyAlignment="1">
      <alignment wrapText="1"/>
    </xf>
    <xf numFmtId="0" fontId="2" fillId="0" borderId="1" xfId="8" applyAlignment="1">
      <alignment horizontal="left" wrapText="1"/>
    </xf>
    <xf numFmtId="164" fontId="2" fillId="0" borderId="1" xfId="8" applyNumberFormat="1" applyAlignment="1">
      <alignment horizontal="right" wrapText="1"/>
    </xf>
    <xf numFmtId="164" fontId="32" fillId="0" borderId="1" xfId="1" applyNumberFormat="1" applyFont="1" applyBorder="1" applyAlignment="1">
      <alignment horizontal="right" wrapText="1"/>
    </xf>
    <xf numFmtId="164" fontId="2" fillId="0" borderId="0" xfId="1" quotePrefix="1" applyNumberFormat="1" applyFont="1"/>
    <xf numFmtId="164" fontId="2" fillId="0" borderId="0" xfId="1" applyNumberFormat="1" applyFont="1"/>
    <xf numFmtId="166" fontId="2" fillId="0" borderId="0" xfId="2" applyNumberFormat="1"/>
    <xf numFmtId="164" fontId="2" fillId="0" borderId="1" xfId="8" applyNumberFormat="1" applyFont="1" applyAlignment="1">
      <alignment wrapText="1"/>
    </xf>
    <xf numFmtId="164" fontId="23" fillId="0" borderId="1" xfId="1" applyNumberFormat="1" applyFont="1" applyBorder="1" applyAlignment="1">
      <alignment wrapText="1"/>
    </xf>
    <xf numFmtId="0" fontId="13" fillId="0" borderId="0" xfId="7" applyFont="1" applyAlignment="1">
      <alignment horizontal="left" wrapText="1"/>
    </xf>
    <xf numFmtId="0" fontId="40" fillId="0" borderId="0" xfId="3" applyFont="1" applyAlignment="1">
      <alignment horizontal="left" wrapText="1"/>
    </xf>
    <xf numFmtId="0" fontId="9" fillId="2" borderId="2" xfId="5" applyFont="1" applyBorder="1" applyAlignment="1">
      <alignment horizontal="left" wrapText="1"/>
    </xf>
    <xf numFmtId="0" fontId="9" fillId="2" borderId="6" xfId="5" applyFont="1" applyBorder="1" applyAlignment="1">
      <alignment horizontal="left" wrapText="1"/>
    </xf>
    <xf numFmtId="0" fontId="9" fillId="2" borderId="3" xfId="5" applyFont="1" applyBorder="1" applyAlignment="1">
      <alignment horizontal="center" wrapText="1"/>
    </xf>
    <xf numFmtId="0" fontId="9" fillId="2" borderId="4" xfId="5" applyFont="1" applyBorder="1" applyAlignment="1">
      <alignment horizontal="center" wrapText="1"/>
    </xf>
    <xf numFmtId="0" fontId="9" fillId="2" borderId="5" xfId="5" applyFont="1" applyBorder="1" applyAlignment="1">
      <alignment horizontal="center" wrapText="1"/>
    </xf>
    <xf numFmtId="0" fontId="9" fillId="2" borderId="2" xfId="5" applyFont="1" applyBorder="1" applyAlignment="1">
      <alignment horizontal="center" wrapText="1"/>
    </xf>
    <xf numFmtId="0" fontId="9" fillId="2" borderId="6" xfId="5" applyFont="1" applyBorder="1" applyAlignment="1">
      <alignment horizontal="center" wrapText="1"/>
    </xf>
    <xf numFmtId="0" fontId="10" fillId="0" borderId="0" xfId="7" applyAlignment="1">
      <alignment horizontal="left" wrapText="1"/>
    </xf>
    <xf numFmtId="0" fontId="33" fillId="0" borderId="0" xfId="7" applyFont="1" applyAlignment="1">
      <alignment horizontal="left" wrapText="1"/>
    </xf>
    <xf numFmtId="0" fontId="30" fillId="0" borderId="0" xfId="3" applyFont="1" applyAlignment="1">
      <alignment horizontal="left" wrapText="1"/>
    </xf>
    <xf numFmtId="0" fontId="8" fillId="2" borderId="2" xfId="5" applyBorder="1" applyAlignment="1">
      <alignment horizontal="left" wrapText="1"/>
    </xf>
    <xf numFmtId="0" fontId="8" fillId="2" borderId="6" xfId="5" applyBorder="1" applyAlignment="1">
      <alignment horizontal="left" wrapText="1"/>
    </xf>
    <xf numFmtId="0" fontId="8" fillId="2" borderId="3" xfId="5" applyBorder="1" applyAlignment="1">
      <alignment horizontal="center" wrapText="1"/>
    </xf>
    <xf numFmtId="0" fontId="8" fillId="2" borderId="4" xfId="5" applyBorder="1" applyAlignment="1">
      <alignment horizontal="center" wrapText="1"/>
    </xf>
    <xf numFmtId="0" fontId="8" fillId="2" borderId="5" xfId="5" applyBorder="1" applyAlignment="1">
      <alignment horizontal="center" wrapText="1"/>
    </xf>
    <xf numFmtId="0" fontId="8" fillId="2" borderId="2" xfId="5" applyBorder="1" applyAlignment="1">
      <alignment horizontal="center" wrapText="1"/>
    </xf>
    <xf numFmtId="0" fontId="8" fillId="2" borderId="6" xfId="5" applyBorder="1" applyAlignment="1">
      <alignment horizontal="center" wrapText="1"/>
    </xf>
  </cellXfs>
  <cellStyles count="40">
    <cellStyle name="Comma 2" xfId="9"/>
    <cellStyle name="Comma 2 2" xfId="10"/>
    <cellStyle name="Comma 3" xfId="11"/>
    <cellStyle name="Currency 2" xfId="12"/>
    <cellStyle name="Currency 2 2" xfId="13"/>
    <cellStyle name="Default" xfId="14"/>
    <cellStyle name="Normal" xfId="0" builtinId="0"/>
    <cellStyle name="Normal 2" xfId="15"/>
    <cellStyle name="Normal 2 2" xfId="16"/>
    <cellStyle name="Normal 2 3" xfId="17"/>
    <cellStyle name="Normal 2 3 2" xfId="18"/>
    <cellStyle name="Normal 2 3 2 2" xfId="19"/>
    <cellStyle name="Normal 3" xfId="2"/>
    <cellStyle name="Normal 3 2" xfId="20"/>
    <cellStyle name="Normal 3 2 2" xfId="21"/>
    <cellStyle name="Normal 4" xfId="22"/>
    <cellStyle name="Normal 5" xfId="23"/>
    <cellStyle name="Normal 5 10" xfId="24"/>
    <cellStyle name="Normal 6" xfId="25"/>
    <cellStyle name="Normal 6 2" xfId="26"/>
    <cellStyle name="Normal 8 2" xfId="27"/>
    <cellStyle name="Percent" xfId="1" builtinId="5"/>
    <cellStyle name="Percent 2" xfId="28"/>
    <cellStyle name="Percent 2 2" xfId="29"/>
    <cellStyle name="Percent 2 3" xfId="30"/>
    <cellStyle name="Percent 3" xfId="4"/>
    <cellStyle name="Percent 4" xfId="31"/>
    <cellStyle name="Table header 1" xfId="6"/>
    <cellStyle name="Table header 2" xfId="5"/>
    <cellStyle name="Table header 3" xfId="32"/>
    <cellStyle name="Table note source line" xfId="7"/>
    <cellStyle name="Table text bold dark fill" xfId="33"/>
    <cellStyle name="Table text bold light fill" xfId="34"/>
    <cellStyle name="Table text bold white fill" xfId="35"/>
    <cellStyle name="Table text dark fill" xfId="36"/>
    <cellStyle name="Table text light fill" xfId="37"/>
    <cellStyle name="Table text light fill 2" xfId="38"/>
    <cellStyle name="Table text white fill" xfId="39"/>
    <cellStyle name="Table text white fill 2" xfId="8"/>
    <cellStyle name="Table title" xfId="3"/>
  </cellStyles>
  <dxfs count="0"/>
  <tableStyles count="0" defaultTableStyle="TableStyleMedium2" defaultPivotStyle="PivotStyleLight16"/>
  <colors>
    <mruColors>
      <color rgb="FF003461"/>
      <color rgb="FF98999D"/>
      <color rgb="FF40434B"/>
      <color rgb="FF5CA1BE"/>
      <color rgb="FF00817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143158447966701E-2"/>
          <c:y val="8.4931057081991501E-2"/>
          <c:w val="0.75922629417103205"/>
          <c:h val="0.85512090287370102"/>
        </c:manualLayout>
      </c:layout>
      <c:areaChart>
        <c:grouping val="percentStacked"/>
        <c:varyColors val="0"/>
        <c:ser>
          <c:idx val="0"/>
          <c:order val="0"/>
          <c:tx>
            <c:strRef>
              <c:f>'WebFig-FedOutlayscalc'!$M$3</c:f>
              <c:strCache>
                <c:ptCount val="1"/>
                <c:pt idx="0">
                  <c:v>Medicaid</c:v>
                </c:pt>
              </c:strCache>
            </c:strRef>
          </c:tx>
          <c:spPr>
            <a:solidFill>
              <a:srgbClr val="003461"/>
            </a:solidFill>
            <a:ln>
              <a:solidFill>
                <a:srgbClr val="98999D"/>
              </a:solidFill>
            </a:ln>
          </c:spPr>
          <c:cat>
            <c:strRef>
              <c:f>('WebFig-FedOutlayscalc'!$N$2:$Y$2,'WebFig-FedOutlayscalc'!$AA$2:$BN$2)</c:f>
              <c:strCache>
                <c:ptCount val="5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</c:strCache>
            </c:strRef>
          </c:cat>
          <c:val>
            <c:numRef>
              <c:f>('WebFig-FedOutlayscalc'!$N$3:$Y$3,'WebFig-FedOutlayscalc'!$AA$3:$BN$3)</c:f>
              <c:numCache>
                <c:formatCode>0.0%</c:formatCode>
                <c:ptCount val="52"/>
                <c:pt idx="0">
                  <c:v>2.3006394424332647E-3</c:v>
                </c:pt>
                <c:pt idx="1">
                  <c:v>5.723545327505724E-3</c:v>
                </c:pt>
                <c:pt idx="2">
                  <c:v>7.4493217497332721E-3</c:v>
                </c:pt>
                <c:pt idx="3">
                  <c:v>1.0138435110647041E-2</c:v>
                </c:pt>
                <c:pt idx="4">
                  <c:v>1.2442822914397736E-2</c:v>
                </c:pt>
                <c:pt idx="5">
                  <c:v>1.3938226109001323E-2</c:v>
                </c:pt>
                <c:pt idx="6">
                  <c:v>1.5996421978189294E-2</c:v>
                </c:pt>
                <c:pt idx="7">
                  <c:v>1.9945292416800691E-2</c:v>
                </c:pt>
                <c:pt idx="8">
                  <c:v>1.872148534636783E-2</c:v>
                </c:pt>
                <c:pt idx="9">
                  <c:v>2.1599426787298735E-2</c:v>
                </c:pt>
                <c:pt idx="10">
                  <c:v>2.0581827810743473E-2</c:v>
                </c:pt>
                <c:pt idx="11">
                  <c:v>2.3045143521108577E-2</c:v>
                </c:pt>
                <c:pt idx="12">
                  <c:v>2.4133835755025437E-2</c:v>
                </c:pt>
                <c:pt idx="13">
                  <c:v>2.3280856944801698E-2</c:v>
                </c:pt>
                <c:pt idx="14">
                  <c:v>2.4615695953399415E-2</c:v>
                </c:pt>
                <c:pt idx="15">
                  <c:v>2.3618263075332394E-2</c:v>
                </c:pt>
                <c:pt idx="16">
                  <c:v>2.4818611673431714E-2</c:v>
                </c:pt>
                <c:pt idx="17">
                  <c:v>2.332036639968461E-2</c:v>
                </c:pt>
                <c:pt idx="18">
                  <c:v>2.348570693400498E-2</c:v>
                </c:pt>
                <c:pt idx="19">
                  <c:v>2.3551164879285751E-2</c:v>
                </c:pt>
                <c:pt idx="20">
                  <c:v>2.3939497687944341E-2</c:v>
                </c:pt>
                <c:pt idx="21">
                  <c:v>2.523773655013924E-2</c:v>
                </c:pt>
                <c:pt idx="22">
                  <c:v>2.7325234532881416E-2</c:v>
                </c:pt>
                <c:pt idx="23">
                  <c:v>2.861851005621862E-2</c:v>
                </c:pt>
                <c:pt idx="24">
                  <c:v>3.0255048555488426E-2</c:v>
                </c:pt>
                <c:pt idx="25">
                  <c:v>3.280385445090276E-2</c:v>
                </c:pt>
                <c:pt idx="26">
                  <c:v>3.9670720858826211E-2</c:v>
                </c:pt>
                <c:pt idx="27">
                  <c:v>4.9095603494389191E-2</c:v>
                </c:pt>
                <c:pt idx="28">
                  <c:v>5.3763837586012629E-2</c:v>
                </c:pt>
                <c:pt idx="29">
                  <c:v>5.6120326840667908E-2</c:v>
                </c:pt>
                <c:pt idx="30">
                  <c:v>5.8763298767204444E-2</c:v>
                </c:pt>
                <c:pt idx="31">
                  <c:v>5.8949659208296916E-2</c:v>
                </c:pt>
                <c:pt idx="32">
                  <c:v>5.9678374333902107E-2</c:v>
                </c:pt>
                <c:pt idx="33">
                  <c:v>6.1262676570297096E-2</c:v>
                </c:pt>
                <c:pt idx="34">
                  <c:v>6.3485329425410825E-2</c:v>
                </c:pt>
                <c:pt idx="35">
                  <c:v>6.5916319628832556E-2</c:v>
                </c:pt>
                <c:pt idx="36">
                  <c:v>6.9449648548511253E-2</c:v>
                </c:pt>
                <c:pt idx="37">
                  <c:v>7.3356427539194011E-2</c:v>
                </c:pt>
                <c:pt idx="38">
                  <c:v>7.4398386220837179E-2</c:v>
                </c:pt>
                <c:pt idx="39">
                  <c:v>7.6861413416804747E-2</c:v>
                </c:pt>
                <c:pt idx="40">
                  <c:v>7.3512605599531058E-2</c:v>
                </c:pt>
                <c:pt idx="41">
                  <c:v>6.8030733884484287E-2</c:v>
                </c:pt>
                <c:pt idx="42">
                  <c:v>6.9859265595235212E-2</c:v>
                </c:pt>
                <c:pt idx="43">
                  <c:v>6.7534963440606402E-2</c:v>
                </c:pt>
                <c:pt idx="44">
                  <c:v>7.1332302539431569E-2</c:v>
                </c:pt>
                <c:pt idx="45">
                  <c:v>7.8902159887002873E-2</c:v>
                </c:pt>
                <c:pt idx="46">
                  <c:v>7.6313916068680418E-2</c:v>
                </c:pt>
                <c:pt idx="47">
                  <c:v>7.0833445247240209E-2</c:v>
                </c:pt>
                <c:pt idx="48">
                  <c:v>7.6821741845114713E-2</c:v>
                </c:pt>
                <c:pt idx="49">
                  <c:v>8.5985218295817192E-2</c:v>
                </c:pt>
                <c:pt idx="50">
                  <c:v>9.4828004575446753E-2</c:v>
                </c:pt>
                <c:pt idx="51">
                  <c:v>9.5592289075567438E-2</c:v>
                </c:pt>
              </c:numCache>
            </c:numRef>
          </c:val>
        </c:ser>
        <c:ser>
          <c:idx val="1"/>
          <c:order val="1"/>
          <c:tx>
            <c:strRef>
              <c:f>'WebFig-FedOutlayscalc'!$M$4</c:f>
              <c:strCache>
                <c:ptCount val="1"/>
                <c:pt idx="0">
                  <c:v>CHIP</c:v>
                </c:pt>
              </c:strCache>
            </c:strRef>
          </c:tx>
          <c:spPr>
            <a:solidFill>
              <a:schemeClr val="bg1"/>
            </a:solidFill>
            <a:ln>
              <a:solidFill>
                <a:srgbClr val="98999D"/>
              </a:solidFill>
            </a:ln>
          </c:spPr>
          <c:cat>
            <c:strRef>
              <c:f>('WebFig-FedOutlayscalc'!$N$2:$Y$2,'WebFig-FedOutlayscalc'!$AA$2:$BN$2)</c:f>
              <c:strCache>
                <c:ptCount val="5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</c:strCache>
            </c:strRef>
          </c:cat>
          <c:val>
            <c:numRef>
              <c:f>('WebFig-FedOutlayscalc'!$N$4:$Y$4,'WebFig-FedOutlayscalc'!$AA$4:$BN$4)</c:f>
              <c:numCache>
                <c:formatCode>0.0%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3.025795511898033E-6</c:v>
                </c:pt>
                <c:pt idx="34">
                  <c:v>3.3199321676160302E-4</c:v>
                </c:pt>
                <c:pt idx="35">
                  <c:v>6.8196428072332931E-4</c:v>
                </c:pt>
                <c:pt idx="36">
                  <c:v>1.9856713866846748E-3</c:v>
                </c:pt>
                <c:pt idx="37">
                  <c:v>1.8310263992035384E-3</c:v>
                </c:pt>
                <c:pt idx="38">
                  <c:v>2.0162979843038956E-3</c:v>
                </c:pt>
                <c:pt idx="39">
                  <c:v>2.0092976355534464E-3</c:v>
                </c:pt>
                <c:pt idx="40">
                  <c:v>2.0748742797710479E-3</c:v>
                </c:pt>
                <c:pt idx="41">
                  <c:v>2.0530686804391633E-3</c:v>
                </c:pt>
                <c:pt idx="42">
                  <c:v>2.19886055046275E-3</c:v>
                </c:pt>
                <c:pt idx="43">
                  <c:v>2.3134612599177077E-3</c:v>
                </c:pt>
                <c:pt idx="44">
                  <c:v>2.1454499659860756E-3</c:v>
                </c:pt>
                <c:pt idx="45">
                  <c:v>2.2814057763794232E-3</c:v>
                </c:pt>
                <c:pt idx="46">
                  <c:v>2.3949054485556047E-3</c:v>
                </c:pt>
                <c:pt idx="47">
                  <c:v>2.5629462714291569E-3</c:v>
                </c:pt>
                <c:pt idx="48">
                  <c:v>2.7409457464105595E-3</c:v>
                </c:pt>
                <c:pt idx="49">
                  <c:v>2.656519753765661E-3</c:v>
                </c:pt>
                <c:pt idx="50">
                  <c:v>2.5032649808872888E-3</c:v>
                </c:pt>
                <c:pt idx="51">
                  <c:v>3.7130653177636368E-3</c:v>
                </c:pt>
              </c:numCache>
            </c:numRef>
          </c:val>
        </c:ser>
        <c:ser>
          <c:idx val="2"/>
          <c:order val="2"/>
          <c:tx>
            <c:strRef>
              <c:f>'WebFig-FedOutlayscalc'!$M$5</c:f>
              <c:strCache>
                <c:ptCount val="1"/>
                <c:pt idx="0">
                  <c:v>Medicare</c:v>
                </c:pt>
              </c:strCache>
            </c:strRef>
          </c:tx>
          <c:spPr>
            <a:solidFill>
              <a:srgbClr val="008170"/>
            </a:solidFill>
            <a:ln>
              <a:solidFill>
                <a:srgbClr val="98999D"/>
              </a:solidFill>
            </a:ln>
          </c:spPr>
          <c:cat>
            <c:strRef>
              <c:f>('WebFig-FedOutlayscalc'!$N$2:$Y$2,'WebFig-FedOutlayscalc'!$AA$2:$BN$2)</c:f>
              <c:strCache>
                <c:ptCount val="5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</c:strCache>
            </c:strRef>
          </c:cat>
          <c:val>
            <c:numRef>
              <c:f>('WebFig-FedOutlayscalc'!$N$5:$Y$5,'WebFig-FedOutlayscalc'!$AA$5:$BN$5)</c:f>
              <c:numCache>
                <c:formatCode>0.0%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1.6035411268607427E-2</c:v>
                </c:pt>
                <c:pt idx="3">
                  <c:v>2.4852077649409995E-2</c:v>
                </c:pt>
                <c:pt idx="4">
                  <c:v>2.9383576562840338E-2</c:v>
                </c:pt>
                <c:pt idx="5">
                  <c:v>2.9890262664260998E-2</c:v>
                </c:pt>
                <c:pt idx="6">
                  <c:v>2.9618598100603317E-2</c:v>
                </c:pt>
                <c:pt idx="7">
                  <c:v>3.0448974991438393E-2</c:v>
                </c:pt>
                <c:pt idx="8">
                  <c:v>3.0984058248238754E-2</c:v>
                </c:pt>
                <c:pt idx="9">
                  <c:v>3.3308706967281582E-2</c:v>
                </c:pt>
                <c:pt idx="10">
                  <c:v>3.6752404222283742E-2</c:v>
                </c:pt>
                <c:pt idx="11">
                  <c:v>4.0337070189783532E-2</c:v>
                </c:pt>
                <c:pt idx="12">
                  <c:v>4.5393897629136551E-2</c:v>
                </c:pt>
                <c:pt idx="13">
                  <c:v>4.7590605694654557E-2</c:v>
                </c:pt>
                <c:pt idx="14">
                  <c:v>5.0606315522153528E-2</c:v>
                </c:pt>
                <c:pt idx="15">
                  <c:v>5.2475627854557394E-2</c:v>
                </c:pt>
                <c:pt idx="16">
                  <c:v>5.5919650979519078E-2</c:v>
                </c:pt>
                <c:pt idx="17">
                  <c:v>6.0760878747772355E-2</c:v>
                </c:pt>
                <c:pt idx="18">
                  <c:v>6.339347125799763E-2</c:v>
                </c:pt>
                <c:pt idx="19">
                  <c:v>6.5753312084338558E-2</c:v>
                </c:pt>
                <c:pt idx="20">
                  <c:v>6.7720617449891371E-2</c:v>
                </c:pt>
                <c:pt idx="21">
                  <c:v>6.9109697066384493E-2</c:v>
                </c:pt>
                <c:pt idx="22">
                  <c:v>7.3099359871396596E-2</c:v>
                </c:pt>
                <c:pt idx="23">
                  <c:v>7.2251826353606108E-2</c:v>
                </c:pt>
                <c:pt idx="24">
                  <c:v>7.2315196683170962E-2</c:v>
                </c:pt>
                <c:pt idx="25">
                  <c:v>7.6459325790327645E-2</c:v>
                </c:pt>
                <c:pt idx="26">
                  <c:v>7.7060109075037034E-2</c:v>
                </c:pt>
                <c:pt idx="27">
                  <c:v>8.4093783047623327E-2</c:v>
                </c:pt>
                <c:pt idx="28">
                  <c:v>9.0750865979937367E-2</c:v>
                </c:pt>
                <c:pt idx="29">
                  <c:v>9.7030139175455207E-2</c:v>
                </c:pt>
                <c:pt idx="30">
                  <c:v>0.10350310277078817</c:v>
                </c:pt>
                <c:pt idx="31">
                  <c:v>0.10975569118299194</c:v>
                </c:pt>
                <c:pt idx="32">
                  <c:v>0.1170689693938478</c:v>
                </c:pt>
                <c:pt idx="33">
                  <c:v>0.11512123152297971</c:v>
                </c:pt>
                <c:pt idx="34">
                  <c:v>0.11028873420681826</c:v>
                </c:pt>
                <c:pt idx="35">
                  <c:v>0.1085077838955812</c:v>
                </c:pt>
                <c:pt idx="36">
                  <c:v>0.11491073336174863</c:v>
                </c:pt>
                <c:pt idx="37">
                  <c:v>0.1132327213667155</c:v>
                </c:pt>
                <c:pt idx="38">
                  <c:v>0.11375948597596462</c:v>
                </c:pt>
                <c:pt idx="39">
                  <c:v>0.11552916229254449</c:v>
                </c:pt>
                <c:pt idx="40">
                  <c:v>0.11906922329150547</c:v>
                </c:pt>
                <c:pt idx="41">
                  <c:v>0.12236266736972938</c:v>
                </c:pt>
                <c:pt idx="42">
                  <c:v>0.13588042009963769</c:v>
                </c:pt>
                <c:pt idx="43">
                  <c:v>0.12935835984314062</c:v>
                </c:pt>
                <c:pt idx="44">
                  <c:v>0.12084537608199956</c:v>
                </c:pt>
                <c:pt idx="45">
                  <c:v>0.12914862518328335</c:v>
                </c:pt>
                <c:pt idx="46">
                  <c:v>0.13319854068688741</c:v>
                </c:pt>
                <c:pt idx="47">
                  <c:v>0.13175720855144765</c:v>
                </c:pt>
                <c:pt idx="48">
                  <c:v>0.14236157847675898</c:v>
                </c:pt>
                <c:pt idx="49">
                  <c:v>0.14412147317340024</c:v>
                </c:pt>
                <c:pt idx="50">
                  <c:v>0.14637118759087656</c:v>
                </c:pt>
                <c:pt idx="51">
                  <c:v>0.1527174291104321</c:v>
                </c:pt>
              </c:numCache>
            </c:numRef>
          </c:val>
        </c:ser>
        <c:ser>
          <c:idx val="3"/>
          <c:order val="3"/>
          <c:tx>
            <c:strRef>
              <c:f>'WebFig-FedOutlayscalc'!$M$6</c:f>
              <c:strCache>
                <c:ptCount val="1"/>
                <c:pt idx="0">
                  <c:v>Exchange subsidies</c:v>
                </c:pt>
              </c:strCache>
            </c:strRef>
          </c:tx>
          <c:spPr>
            <a:solidFill>
              <a:srgbClr val="000000"/>
            </a:solidFill>
            <a:ln>
              <a:solidFill>
                <a:srgbClr val="98999D"/>
              </a:solidFill>
            </a:ln>
          </c:spPr>
          <c:cat>
            <c:strRef>
              <c:f>('WebFig-FedOutlayscalc'!$N$2:$Y$2,'WebFig-FedOutlayscalc'!$AA$2:$BN$2)</c:f>
              <c:strCache>
                <c:ptCount val="5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</c:strCache>
            </c:strRef>
          </c:cat>
          <c:val>
            <c:numRef>
              <c:f>('WebFig-FedOutlayscalc'!$N$6:$Y$6,'WebFig-FedOutlayscalc'!$AA$6:$BN$6)</c:f>
              <c:numCache>
                <c:formatCode>0.0%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3.7272278443428878E-3</c:v>
                </c:pt>
                <c:pt idx="50">
                  <c:v>7.3780298846405053E-3</c:v>
                </c:pt>
                <c:pt idx="51">
                  <c:v>8.0015843796364654E-3</c:v>
                </c:pt>
              </c:numCache>
            </c:numRef>
          </c:val>
        </c:ser>
        <c:ser>
          <c:idx val="4"/>
          <c:order val="4"/>
          <c:tx>
            <c:strRef>
              <c:f>'WebFig-FedOutlayscalc'!$M$7</c:f>
              <c:strCache>
                <c:ptCount val="1"/>
                <c:pt idx="0">
                  <c:v>Social Security</c:v>
                </c:pt>
              </c:strCache>
            </c:strRef>
          </c:tx>
          <c:spPr>
            <a:solidFill>
              <a:srgbClr val="5CA1BE"/>
            </a:solidFill>
            <a:ln>
              <a:solidFill>
                <a:srgbClr val="98999D"/>
              </a:solidFill>
            </a:ln>
          </c:spPr>
          <c:cat>
            <c:strRef>
              <c:f>('WebFig-FedOutlayscalc'!$N$2:$Y$2,'WebFig-FedOutlayscalc'!$AA$2:$BN$2)</c:f>
              <c:strCache>
                <c:ptCount val="5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</c:strCache>
            </c:strRef>
          </c:cat>
          <c:val>
            <c:numRef>
              <c:f>('WebFig-FedOutlayscalc'!$N$7:$Y$7,'WebFig-FedOutlayscalc'!$AA$7:$BN$7)</c:f>
              <c:numCache>
                <c:formatCode>0.0%</c:formatCode>
                <c:ptCount val="52"/>
                <c:pt idx="0">
                  <c:v>0.14444124911188552</c:v>
                </c:pt>
                <c:pt idx="1">
                  <c:v>0.15057384116790057</c:v>
                </c:pt>
                <c:pt idx="2">
                  <c:v>0.13521820860641162</c:v>
                </c:pt>
                <c:pt idx="3">
                  <c:v>0.13076111242098645</c:v>
                </c:pt>
                <c:pt idx="4">
                  <c:v>0.14539316053147464</c:v>
                </c:pt>
                <c:pt idx="5">
                  <c:v>0.1515315692899018</c:v>
                </c:pt>
                <c:pt idx="6">
                  <c:v>0.16715356945739679</c:v>
                </c:pt>
                <c:pt idx="7">
                  <c:v>0.17064257567810093</c:v>
                </c:pt>
                <c:pt idx="8">
                  <c:v>0.19607093001013401</c:v>
                </c:pt>
                <c:pt idx="9">
                  <c:v>0.2041513370631759</c:v>
                </c:pt>
                <c:pt idx="10">
                  <c:v>0.19124550148646535</c:v>
                </c:pt>
                <c:pt idx="11">
                  <c:v>0.19553675173215132</c:v>
                </c:pt>
                <c:pt idx="12">
                  <c:v>0.20451202048785733</c:v>
                </c:pt>
                <c:pt idx="13">
                  <c:v>0.20152110318128114</c:v>
                </c:pt>
                <c:pt idx="14">
                  <c:v>0.20354821557532518</c:v>
                </c:pt>
                <c:pt idx="15">
                  <c:v>0.19807899604190604</c:v>
                </c:pt>
                <c:pt idx="16">
                  <c:v>0.20329204515798957</c:v>
                </c:pt>
                <c:pt idx="17">
                  <c:v>0.20639281897382877</c:v>
                </c:pt>
                <c:pt idx="18">
                  <c:v>0.2084617820684741</c:v>
                </c:pt>
                <c:pt idx="19">
                  <c:v>0.20668110659129729</c:v>
                </c:pt>
                <c:pt idx="20">
                  <c:v>0.19700235855037915</c:v>
                </c:pt>
                <c:pt idx="21">
                  <c:v>0.19845574737828434</c:v>
                </c:pt>
                <c:pt idx="22">
                  <c:v>0.20425152163758184</c:v>
                </c:pt>
                <c:pt idx="23">
                  <c:v>0.20368728016114002</c:v>
                </c:pt>
                <c:pt idx="24">
                  <c:v>0.20143948421979413</c:v>
                </c:pt>
                <c:pt idx="25">
                  <c:v>0.19672496175158202</c:v>
                </c:pt>
                <c:pt idx="26">
                  <c:v>0.20144975253468819</c:v>
                </c:pt>
                <c:pt idx="27">
                  <c:v>0.20641405283566253</c:v>
                </c:pt>
                <c:pt idx="28">
                  <c:v>0.21426706381360394</c:v>
                </c:pt>
                <c:pt idx="29">
                  <c:v>0.21680353438887034</c:v>
                </c:pt>
                <c:pt idx="30">
                  <c:v>0.21987449051355706</c:v>
                </c:pt>
                <c:pt idx="31">
                  <c:v>0.22239958884551203</c:v>
                </c:pt>
                <c:pt idx="32">
                  <c:v>0.22627717167275826</c:v>
                </c:pt>
                <c:pt idx="33">
                  <c:v>0.22761183642791527</c:v>
                </c:pt>
                <c:pt idx="34">
                  <c:v>0.22739537512883098</c:v>
                </c:pt>
                <c:pt idx="35">
                  <c:v>0.22697560021241511</c:v>
                </c:pt>
                <c:pt idx="36">
                  <c:v>0.23049033575507583</c:v>
                </c:pt>
                <c:pt idx="37">
                  <c:v>0.224811949312097</c:v>
                </c:pt>
                <c:pt idx="38">
                  <c:v>0.21781249956595192</c:v>
                </c:pt>
                <c:pt idx="39">
                  <c:v>0.21437901712329813</c:v>
                </c:pt>
                <c:pt idx="40">
                  <c:v>0.20983860156143494</c:v>
                </c:pt>
                <c:pt idx="41">
                  <c:v>0.20485904220259504</c:v>
                </c:pt>
                <c:pt idx="42">
                  <c:v>0.21308497936369372</c:v>
                </c:pt>
                <c:pt idx="43">
                  <c:v>0.20523083649394611</c:v>
                </c:pt>
                <c:pt idx="44">
                  <c:v>0.19266294204954007</c:v>
                </c:pt>
                <c:pt idx="45">
                  <c:v>0.20270060360205827</c:v>
                </c:pt>
                <c:pt idx="46">
                  <c:v>0.20119620378760861</c:v>
                </c:pt>
                <c:pt idx="47">
                  <c:v>0.21705567940694581</c:v>
                </c:pt>
                <c:pt idx="48">
                  <c:v>0.23384183680706017</c:v>
                </c:pt>
                <c:pt idx="49">
                  <c:v>0.24097377963093372</c:v>
                </c:pt>
                <c:pt idx="50">
                  <c:v>0.23909962712657551</c:v>
                </c:pt>
                <c:pt idx="51">
                  <c:v>0.23627658326351059</c:v>
                </c:pt>
              </c:numCache>
            </c:numRef>
          </c:val>
        </c:ser>
        <c:ser>
          <c:idx val="6"/>
          <c:order val="5"/>
          <c:tx>
            <c:strRef>
              <c:f>'WebFig-FedOutlayscalc'!$M$8</c:f>
              <c:strCache>
                <c:ptCount val="1"/>
                <c:pt idx="0">
                  <c:v>All other mandatory</c:v>
                </c:pt>
              </c:strCache>
            </c:strRef>
          </c:tx>
          <c:spPr>
            <a:solidFill>
              <a:srgbClr val="ECECED"/>
            </a:solidFill>
            <a:ln>
              <a:solidFill>
                <a:srgbClr val="98999D"/>
              </a:solidFill>
            </a:ln>
          </c:spPr>
          <c:cat>
            <c:strRef>
              <c:f>('WebFig-FedOutlayscalc'!$N$2:$Y$2,'WebFig-FedOutlayscalc'!$AA$2:$BN$2)</c:f>
              <c:strCache>
                <c:ptCount val="5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</c:strCache>
            </c:strRef>
          </c:cat>
          <c:val>
            <c:numRef>
              <c:f>('WebFig-FedOutlayscalc'!$N$8:$Y$8,'WebFig-FedOutlayscalc'!$AA$8:$BN$8)</c:f>
              <c:numCache>
                <c:formatCode>0.0%</c:formatCode>
                <c:ptCount val="52"/>
                <c:pt idx="0">
                  <c:v>0.12260209087525797</c:v>
                </c:pt>
                <c:pt idx="1">
                  <c:v>0.10387863110635388</c:v>
                </c:pt>
                <c:pt idx="2">
                  <c:v>9.9914901183762644E-2</c:v>
                </c:pt>
                <c:pt idx="3">
                  <c:v>0.10969270324587109</c:v>
                </c:pt>
                <c:pt idx="4">
                  <c:v>0.10478109344369418</c:v>
                </c:pt>
                <c:pt idx="5">
                  <c:v>0.11649944543544817</c:v>
                </c:pt>
                <c:pt idx="6">
                  <c:v>0.13361437298974174</c:v>
                </c:pt>
                <c:pt idx="7">
                  <c:v>0.15463345485757388</c:v>
                </c:pt>
                <c:pt idx="8">
                  <c:v>0.15292604606299373</c:v>
                </c:pt>
                <c:pt idx="9">
                  <c:v>0.14821483596241447</c:v>
                </c:pt>
                <c:pt idx="10">
                  <c:v>0.20615529049263989</c:v>
                </c:pt>
                <c:pt idx="11">
                  <c:v>0.19694883160476825</c:v>
                </c:pt>
                <c:pt idx="12">
                  <c:v>0.17130722499987783</c:v>
                </c:pt>
                <c:pt idx="13">
                  <c:v>0.173557916581289</c:v>
                </c:pt>
                <c:pt idx="14">
                  <c:v>0.16048711579515423</c:v>
                </c:pt>
                <c:pt idx="15">
                  <c:v>0.16933162532300178</c:v>
                </c:pt>
                <c:pt idx="16">
                  <c:v>0.16059335840799951</c:v>
                </c:pt>
                <c:pt idx="17">
                  <c:v>0.1584191873071554</c:v>
                </c:pt>
                <c:pt idx="18">
                  <c:v>0.15649385672790969</c:v>
                </c:pt>
                <c:pt idx="19">
                  <c:v>0.12812204671256919</c:v>
                </c:pt>
                <c:pt idx="20">
                  <c:v>0.13515169959338252</c:v>
                </c:pt>
                <c:pt idx="21">
                  <c:v>0.12708025792068112</c:v>
                </c:pt>
                <c:pt idx="22">
                  <c:v>0.11488351292856595</c:v>
                </c:pt>
                <c:pt idx="23">
                  <c:v>0.11651365631482428</c:v>
                </c:pt>
                <c:pt idx="24">
                  <c:v>0.12084970137522154</c:v>
                </c:pt>
                <c:pt idx="25">
                  <c:v>0.14738071162408728</c:v>
                </c:pt>
                <c:pt idx="26">
                  <c:v>0.1322704734690302</c:v>
                </c:pt>
                <c:pt idx="27">
                  <c:v>0.12971859439794606</c:v>
                </c:pt>
                <c:pt idx="28">
                  <c:v>0.1172546059064018</c:v>
                </c:pt>
                <c:pt idx="29">
                  <c:v>0.12088165434355486</c:v>
                </c:pt>
                <c:pt idx="30">
                  <c:v>0.10530815930415599</c:v>
                </c:pt>
                <c:pt idx="31">
                  <c:v>0.11303223871568052</c:v>
                </c:pt>
                <c:pt idx="32">
                  <c:v>0.10293195496141441</c:v>
                </c:pt>
                <c:pt idx="33">
                  <c:v>0.11604167851769909</c:v>
                </c:pt>
                <c:pt idx="34">
                  <c:v>0.12732204282183657</c:v>
                </c:pt>
                <c:pt idx="35">
                  <c:v>0.1297246988456916</c:v>
                </c:pt>
                <c:pt idx="36">
                  <c:v>0.12407681579690431</c:v>
                </c:pt>
                <c:pt idx="37">
                  <c:v>0.1367695164439299</c:v>
                </c:pt>
                <c:pt idx="38">
                  <c:v>0.13948661488338113</c:v>
                </c:pt>
                <c:pt idx="39">
                  <c:v>0.13095805596637533</c:v>
                </c:pt>
                <c:pt idx="40">
                  <c:v>0.12926397991550823</c:v>
                </c:pt>
                <c:pt idx="41">
                  <c:v>0.13444454906687256</c:v>
                </c:pt>
                <c:pt idx="42">
                  <c:v>0.1103630098882759</c:v>
                </c:pt>
                <c:pt idx="43">
                  <c:v>0.13030822009666915</c:v>
                </c:pt>
                <c:pt idx="44">
                  <c:v>0.20807680750677224</c:v>
                </c:pt>
                <c:pt idx="45">
                  <c:v>0.14053251314187498</c:v>
                </c:pt>
                <c:pt idx="46">
                  <c:v>0.14918604021853615</c:v>
                </c:pt>
                <c:pt idx="47">
                  <c:v>0.15185958503736982</c:v>
                </c:pt>
                <c:pt idx="48">
                  <c:v>0.13232118940082735</c:v>
                </c:pt>
                <c:pt idx="49">
                  <c:v>0.1210544734862843</c:v>
                </c:pt>
                <c:pt idx="50">
                  <c:v>0.13246292481014038</c:v>
                </c:pt>
                <c:pt idx="51">
                  <c:v>0.13374173158366323</c:v>
                </c:pt>
              </c:numCache>
            </c:numRef>
          </c:val>
        </c:ser>
        <c:ser>
          <c:idx val="7"/>
          <c:order val="6"/>
          <c:tx>
            <c:strRef>
              <c:f>'WebFig-FedOutlayscalc'!$M$9</c:f>
              <c:strCache>
                <c:ptCount val="1"/>
                <c:pt idx="0">
                  <c:v>Defense discretionary</c:v>
                </c:pt>
              </c:strCache>
            </c:strRef>
          </c:tx>
          <c:spPr>
            <a:solidFill>
              <a:srgbClr val="5CA1BE"/>
            </a:solidFill>
            <a:ln>
              <a:solidFill>
                <a:srgbClr val="98999D"/>
              </a:solidFill>
            </a:ln>
          </c:spPr>
          <c:cat>
            <c:strRef>
              <c:f>('WebFig-FedOutlayscalc'!$N$2:$Y$2,'WebFig-FedOutlayscalc'!$AA$2:$BN$2)</c:f>
              <c:strCache>
                <c:ptCount val="5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</c:strCache>
            </c:strRef>
          </c:cat>
          <c:val>
            <c:numRef>
              <c:f>('WebFig-FedOutlayscalc'!$N$9:$Y$9,'WebFig-FedOutlayscalc'!$AA$9:$BN$9)</c:f>
              <c:numCache>
                <c:formatCode>0.0%</c:formatCode>
                <c:ptCount val="52"/>
                <c:pt idx="0">
                  <c:v>0.4315644348208546</c:v>
                </c:pt>
                <c:pt idx="1">
                  <c:v>0.43854250289893854</c:v>
                </c:pt>
                <c:pt idx="2">
                  <c:v>0.45718386424833612</c:v>
                </c:pt>
                <c:pt idx="3">
                  <c:v>0.46118090875408402</c:v>
                </c:pt>
                <c:pt idx="4">
                  <c:v>0.45041929862774993</c:v>
                </c:pt>
                <c:pt idx="5">
                  <c:v>0.41866812506069545</c:v>
                </c:pt>
                <c:pt idx="6">
                  <c:v>0.37592543250290239</c:v>
                </c:pt>
                <c:pt idx="7">
                  <c:v>0.34392949571052667</c:v>
                </c:pt>
                <c:pt idx="8">
                  <c:v>0.31376802451700603</c:v>
                </c:pt>
                <c:pt idx="9">
                  <c:v>0.29967441221566754</c:v>
                </c:pt>
                <c:pt idx="10">
                  <c:v>0.26363696544419435</c:v>
                </c:pt>
                <c:pt idx="11">
                  <c:v>0.24173731548822996</c:v>
                </c:pt>
                <c:pt idx="12">
                  <c:v>0.23830085675605667</c:v>
                </c:pt>
                <c:pt idx="13">
                  <c:v>0.22811970022626901</c:v>
                </c:pt>
                <c:pt idx="14">
                  <c:v>0.2316875252962137</c:v>
                </c:pt>
                <c:pt idx="15">
                  <c:v>0.22782138995263487</c:v>
                </c:pt>
                <c:pt idx="16">
                  <c:v>0.23290246387346092</c:v>
                </c:pt>
                <c:pt idx="17">
                  <c:v>0.24932584013527448</c:v>
                </c:pt>
                <c:pt idx="18">
                  <c:v>0.25963798486820294</c:v>
                </c:pt>
                <c:pt idx="19">
                  <c:v>0.26771972458485216</c:v>
                </c:pt>
                <c:pt idx="20">
                  <c:v>0.26745982433449145</c:v>
                </c:pt>
                <c:pt idx="21">
                  <c:v>0.27649129325856081</c:v>
                </c:pt>
                <c:pt idx="22">
                  <c:v>0.28138666974762377</c:v>
                </c:pt>
                <c:pt idx="23">
                  <c:v>0.27331231398250311</c:v>
                </c:pt>
                <c:pt idx="24">
                  <c:v>0.26582370340190059</c:v>
                </c:pt>
                <c:pt idx="25">
                  <c:v>0.23953924722644102</c:v>
                </c:pt>
                <c:pt idx="26">
                  <c:v>0.24142706758514029</c:v>
                </c:pt>
                <c:pt idx="27">
                  <c:v>0.21903412812905121</c:v>
                </c:pt>
                <c:pt idx="28">
                  <c:v>0.20748751584023115</c:v>
                </c:pt>
                <c:pt idx="29">
                  <c:v>0.19310115532593763</c:v>
                </c:pt>
                <c:pt idx="30">
                  <c:v>0.18048058310715148</c:v>
                </c:pt>
                <c:pt idx="31">
                  <c:v>0.17043494197953968</c:v>
                </c:pt>
                <c:pt idx="32">
                  <c:v>0.16967789966498367</c:v>
                </c:pt>
                <c:pt idx="33">
                  <c:v>0.16354424741808868</c:v>
                </c:pt>
                <c:pt idx="34">
                  <c:v>0.16186167693593179</c:v>
                </c:pt>
                <c:pt idx="35">
                  <c:v>0.16488163447832527</c:v>
                </c:pt>
                <c:pt idx="36">
                  <c:v>0.16430504722344197</c:v>
                </c:pt>
                <c:pt idx="37">
                  <c:v>0.17353077785303453</c:v>
                </c:pt>
                <c:pt idx="38">
                  <c:v>0.18748191466360234</c:v>
                </c:pt>
                <c:pt idx="39">
                  <c:v>0.19803248459007841</c:v>
                </c:pt>
                <c:pt idx="40">
                  <c:v>0.1996810624133025</c:v>
                </c:pt>
                <c:pt idx="41">
                  <c:v>0.1958407562946084</c:v>
                </c:pt>
                <c:pt idx="42">
                  <c:v>0.20078088867682101</c:v>
                </c:pt>
                <c:pt idx="43">
                  <c:v>0.20533946858789007</c:v>
                </c:pt>
                <c:pt idx="44">
                  <c:v>0.18669252464055114</c:v>
                </c:pt>
                <c:pt idx="45">
                  <c:v>0.19925896978345015</c:v>
                </c:pt>
                <c:pt idx="46">
                  <c:v>0.19411029220954937</c:v>
                </c:pt>
                <c:pt idx="47">
                  <c:v>0.18957688061307146</c:v>
                </c:pt>
                <c:pt idx="48">
                  <c:v>0.18113283354276138</c:v>
                </c:pt>
                <c:pt idx="49">
                  <c:v>0.17011794616853926</c:v>
                </c:pt>
                <c:pt idx="50">
                  <c:v>0.15816334691923262</c:v>
                </c:pt>
                <c:pt idx="51">
                  <c:v>0.15180116762342016</c:v>
                </c:pt>
              </c:numCache>
            </c:numRef>
          </c:val>
        </c:ser>
        <c:ser>
          <c:idx val="18"/>
          <c:order val="7"/>
          <c:tx>
            <c:strRef>
              <c:f>'WebFig-FedOutlayscalc'!$M$10</c:f>
              <c:strCache>
                <c:ptCount val="1"/>
                <c:pt idx="0">
                  <c:v>Non-defense discretionary</c:v>
                </c:pt>
              </c:strCache>
            </c:strRef>
          </c:tx>
          <c:spPr>
            <a:solidFill>
              <a:srgbClr val="ECECED"/>
            </a:solidFill>
            <a:ln w="9525">
              <a:solidFill>
                <a:srgbClr val="98999D"/>
              </a:solidFill>
            </a:ln>
          </c:spPr>
          <c:cat>
            <c:strRef>
              <c:f>('WebFig-FedOutlayscalc'!$N$2:$Y$2,'WebFig-FedOutlayscalc'!$AA$2:$BN$2)</c:f>
              <c:strCache>
                <c:ptCount val="5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</c:strCache>
            </c:strRef>
          </c:cat>
          <c:val>
            <c:numRef>
              <c:f>('WebFig-FedOutlayscalc'!$N$10:$Y$10,'WebFig-FedOutlayscalc'!$AA$10:$BN$10)</c:f>
              <c:numCache>
                <c:formatCode>0.0%</c:formatCode>
                <c:ptCount val="52"/>
                <c:pt idx="0">
                  <c:v>0.22643536218154753</c:v>
                </c:pt>
                <c:pt idx="1">
                  <c:v>0.23150625873398151</c:v>
                </c:pt>
                <c:pt idx="2">
                  <c:v>0.21898973733678809</c:v>
                </c:pt>
                <c:pt idx="3">
                  <c:v>0.20111825928795177</c:v>
                </c:pt>
                <c:pt idx="4">
                  <c:v>0.18842300152472227</c:v>
                </c:pt>
                <c:pt idx="5">
                  <c:v>0.19597340134628852</c:v>
                </c:pt>
                <c:pt idx="6">
                  <c:v>0.20707801229469197</c:v>
                </c:pt>
                <c:pt idx="7">
                  <c:v>0.21330755458837095</c:v>
                </c:pt>
                <c:pt idx="8">
                  <c:v>0.21692503673074026</c:v>
                </c:pt>
                <c:pt idx="9">
                  <c:v>0.21342149324878693</c:v>
                </c:pt>
                <c:pt idx="10">
                  <c:v>0.21168289541783517</c:v>
                </c:pt>
                <c:pt idx="11">
                  <c:v>0.23050791840599044</c:v>
                </c:pt>
                <c:pt idx="12">
                  <c:v>0.24328353102747191</c:v>
                </c:pt>
                <c:pt idx="13">
                  <c:v>0.24863650037275528</c:v>
                </c:pt>
                <c:pt idx="14">
                  <c:v>0.24447252930392757</c:v>
                </c:pt>
                <c:pt idx="15">
                  <c:v>0.23977689820134329</c:v>
                </c:pt>
                <c:pt idx="16">
                  <c:v>0.22108513050670781</c:v>
                </c:pt>
                <c:pt idx="17">
                  <c:v>0.18775771277772638</c:v>
                </c:pt>
                <c:pt idx="18">
                  <c:v>0.17742996966713015</c:v>
                </c:pt>
                <c:pt idx="19">
                  <c:v>0.17774255844941036</c:v>
                </c:pt>
                <c:pt idx="20">
                  <c:v>0.17190683303323104</c:v>
                </c:pt>
                <c:pt idx="21">
                  <c:v>0.16628735174912307</c:v>
                </c:pt>
                <c:pt idx="22">
                  <c:v>0.16099727395054067</c:v>
                </c:pt>
                <c:pt idx="23">
                  <c:v>0.1629992408982954</c:v>
                </c:pt>
                <c:pt idx="24">
                  <c:v>0.16157301072006561</c:v>
                </c:pt>
                <c:pt idx="25">
                  <c:v>0.15996657603035291</c:v>
                </c:pt>
                <c:pt idx="26">
                  <c:v>0.16128213764115792</c:v>
                </c:pt>
                <c:pt idx="27">
                  <c:v>0.16735225970645567</c:v>
                </c:pt>
                <c:pt idx="28">
                  <c:v>0.1754827988925674</c:v>
                </c:pt>
                <c:pt idx="29">
                  <c:v>0.17723526289001143</c:v>
                </c:pt>
                <c:pt idx="30">
                  <c:v>0.17892161066988974</c:v>
                </c:pt>
                <c:pt idx="31">
                  <c:v>0.17095465253088143</c:v>
                </c:pt>
                <c:pt idx="32">
                  <c:v>0.17198191761246531</c:v>
                </c:pt>
                <c:pt idx="33">
                  <c:v>0.17050055129994227</c:v>
                </c:pt>
                <c:pt idx="34">
                  <c:v>0.17431112876518501</c:v>
                </c:pt>
                <c:pt idx="35">
                  <c:v>0.17868638027893458</c:v>
                </c:pt>
                <c:pt idx="36">
                  <c:v>0.18410861660062078</c:v>
                </c:pt>
                <c:pt idx="37">
                  <c:v>0.19145613841405862</c:v>
                </c:pt>
                <c:pt idx="38">
                  <c:v>0.19417435722688886</c:v>
                </c:pt>
                <c:pt idx="39">
                  <c:v>0.1923412918732699</c:v>
                </c:pt>
                <c:pt idx="40">
                  <c:v>0.19213036472721814</c:v>
                </c:pt>
                <c:pt idx="41">
                  <c:v>0.18706126061656089</c:v>
                </c:pt>
                <c:pt idx="42">
                  <c:v>0.18093763811592833</c:v>
                </c:pt>
                <c:pt idx="43">
                  <c:v>0.17516925148463861</c:v>
                </c:pt>
                <c:pt idx="44">
                  <c:v>0.16511237387628255</c:v>
                </c:pt>
                <c:pt idx="45">
                  <c:v>0.1904243437884989</c:v>
                </c:pt>
                <c:pt idx="46">
                  <c:v>0.17977610728643531</c:v>
                </c:pt>
                <c:pt idx="47">
                  <c:v>0.1740383296884741</c:v>
                </c:pt>
                <c:pt idx="48">
                  <c:v>0.1668413589000555</c:v>
                </c:pt>
                <c:pt idx="49">
                  <c:v>0.1660610064028572</c:v>
                </c:pt>
                <c:pt idx="50">
                  <c:v>0.15868444247790969</c:v>
                </c:pt>
                <c:pt idx="51">
                  <c:v>0.15585218547831964</c:v>
                </c:pt>
              </c:numCache>
            </c:numRef>
          </c:val>
        </c:ser>
        <c:ser>
          <c:idx val="8"/>
          <c:order val="8"/>
          <c:tx>
            <c:strRef>
              <c:f>'WebFig-FedOutlayscalc'!$M$11</c:f>
              <c:strCache>
                <c:ptCount val="1"/>
                <c:pt idx="0">
                  <c:v>Net interest</c:v>
                </c:pt>
              </c:strCache>
            </c:strRef>
          </c:tx>
          <c:spPr>
            <a:solidFill>
              <a:srgbClr val="5CA1BE"/>
            </a:solidFill>
            <a:ln>
              <a:solidFill>
                <a:srgbClr val="98999D"/>
              </a:solidFill>
            </a:ln>
          </c:spPr>
          <c:cat>
            <c:strRef>
              <c:f>('WebFig-FedOutlayscalc'!$N$2:$Y$2,'WebFig-FedOutlayscalc'!$AA$2:$BN$2)</c:f>
              <c:strCache>
                <c:ptCount val="5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</c:strCache>
            </c:strRef>
          </c:cat>
          <c:val>
            <c:numRef>
              <c:f>('WebFig-FedOutlayscalc'!$N$11:$Y$11,'WebFig-FedOutlayscalc'!$AA$11:$BN$11)</c:f>
              <c:numCache>
                <c:formatCode>0.0%</c:formatCode>
                <c:ptCount val="52"/>
                <c:pt idx="0">
                  <c:v>7.2664681801265354E-2</c:v>
                </c:pt>
                <c:pt idx="1">
                  <c:v>6.9767787589569766E-2</c:v>
                </c:pt>
                <c:pt idx="2">
                  <c:v>6.5208555606360824E-2</c:v>
                </c:pt>
                <c:pt idx="3">
                  <c:v>6.225650353104966E-2</c:v>
                </c:pt>
                <c:pt idx="4">
                  <c:v>6.9151600958396869E-2</c:v>
                </c:pt>
                <c:pt idx="5">
                  <c:v>7.3498970094403759E-2</c:v>
                </c:pt>
                <c:pt idx="6">
                  <c:v>7.0613592676474504E-2</c:v>
                </c:pt>
                <c:pt idx="7">
                  <c:v>6.7096986747933296E-2</c:v>
                </c:pt>
                <c:pt idx="8">
                  <c:v>7.0608488972638148E-2</c:v>
                </c:pt>
                <c:pt idx="9">
                  <c:v>7.9629787755374798E-2</c:v>
                </c:pt>
                <c:pt idx="10">
                  <c:v>6.99421060866844E-2</c:v>
                </c:pt>
                <c:pt idx="11">
                  <c:v>7.1886969057967889E-2</c:v>
                </c:pt>
                <c:pt idx="12">
                  <c:v>7.306863334457428E-2</c:v>
                </c:pt>
                <c:pt idx="13">
                  <c:v>7.7293316998949313E-2</c:v>
                </c:pt>
                <c:pt idx="14">
                  <c:v>8.4584586570587345E-2</c:v>
                </c:pt>
                <c:pt idx="15">
                  <c:v>8.8897199551224229E-2</c:v>
                </c:pt>
                <c:pt idx="16">
                  <c:v>0.10138873940089142</c:v>
                </c:pt>
                <c:pt idx="17">
                  <c:v>0.11402319565855798</c:v>
                </c:pt>
                <c:pt idx="18">
                  <c:v>0.11109846554275055</c:v>
                </c:pt>
                <c:pt idx="19">
                  <c:v>0.13043126067585892</c:v>
                </c:pt>
                <c:pt idx="20">
                  <c:v>0.13681916935068009</c:v>
                </c:pt>
                <c:pt idx="21">
                  <c:v>0.13733791607682691</c:v>
                </c:pt>
                <c:pt idx="22">
                  <c:v>0.13805642733140971</c:v>
                </c:pt>
                <c:pt idx="23">
                  <c:v>0.14261623275110483</c:v>
                </c:pt>
                <c:pt idx="24">
                  <c:v>0.14774385504435875</c:v>
                </c:pt>
                <c:pt idx="25">
                  <c:v>0.14712532312630638</c:v>
                </c:pt>
                <c:pt idx="26">
                  <c:v>0.14683898367801265</c:v>
                </c:pt>
                <c:pt idx="27">
                  <c:v>0.14429230222456424</c:v>
                </c:pt>
                <c:pt idx="28">
                  <c:v>0.14099260245241546</c:v>
                </c:pt>
                <c:pt idx="29">
                  <c:v>0.13882792703550259</c:v>
                </c:pt>
                <c:pt idx="30">
                  <c:v>0.15314875486725313</c:v>
                </c:pt>
                <c:pt idx="31">
                  <c:v>0.15447322753709747</c:v>
                </c:pt>
                <c:pt idx="32">
                  <c:v>0.15238371236062845</c:v>
                </c:pt>
                <c:pt idx="33">
                  <c:v>0.14591475244756599</c:v>
                </c:pt>
                <c:pt idx="34">
                  <c:v>0.13500371949922496</c:v>
                </c:pt>
                <c:pt idx="35">
                  <c:v>0.12462561837949636</c:v>
                </c:pt>
                <c:pt idx="36">
                  <c:v>0.11067313132701254</c:v>
                </c:pt>
                <c:pt idx="37">
                  <c:v>8.5011442671766885E-2</c:v>
                </c:pt>
                <c:pt idx="38">
                  <c:v>7.087044347907008E-2</c:v>
                </c:pt>
                <c:pt idx="39">
                  <c:v>6.9889277102075542E-2</c:v>
                </c:pt>
                <c:pt idx="40">
                  <c:v>7.4429288211728603E-2</c:v>
                </c:pt>
                <c:pt idx="41">
                  <c:v>8.5347921884710271E-2</c:v>
                </c:pt>
                <c:pt idx="42">
                  <c:v>8.6894937709945372E-2</c:v>
                </c:pt>
                <c:pt idx="43">
                  <c:v>8.4745438793191311E-2</c:v>
                </c:pt>
                <c:pt idx="44">
                  <c:v>5.313222333943679E-2</c:v>
                </c:pt>
                <c:pt idx="45">
                  <c:v>5.6751378837452078E-2</c:v>
                </c:pt>
                <c:pt idx="46">
                  <c:v>6.3823994293747133E-2</c:v>
                </c:pt>
                <c:pt idx="47">
                  <c:v>6.2315925184021806E-2</c:v>
                </c:pt>
                <c:pt idx="48">
                  <c:v>6.3938515281011341E-2</c:v>
                </c:pt>
                <c:pt idx="49">
                  <c:v>6.5302355244059557E-2</c:v>
                </c:pt>
                <c:pt idx="50">
                  <c:v>6.050917163429069E-2</c:v>
                </c:pt>
                <c:pt idx="51">
                  <c:v>6.2303964167686757E-2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345920"/>
        <c:axId val="38632192"/>
      </c:areaChart>
      <c:dateAx>
        <c:axId val="83345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>
                <a:solidFill>
                  <a:srgbClr val="40434B"/>
                </a:solidFill>
                <a:latin typeface="Roboto Regular" panose="02000000000000000000" pitchFamily="2" charset="0"/>
                <a:ea typeface="Roboto Regular" panose="02000000000000000000" pitchFamily="2" charset="0"/>
              </a:defRPr>
            </a:pPr>
            <a:endParaRPr lang="en-US"/>
          </a:p>
        </c:txPr>
        <c:crossAx val="38632192"/>
        <c:crosses val="autoZero"/>
        <c:auto val="0"/>
        <c:lblOffset val="100"/>
        <c:baseTimeUnit val="days"/>
        <c:majorUnit val="5"/>
        <c:majorTimeUnit val="days"/>
        <c:minorUnit val="1"/>
        <c:minorTimeUnit val="days"/>
      </c:dateAx>
      <c:valAx>
        <c:axId val="38632192"/>
        <c:scaling>
          <c:orientation val="minMax"/>
          <c:max val="1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>
                <a:solidFill>
                  <a:srgbClr val="40434B"/>
                </a:solidFill>
              </a:defRPr>
            </a:pPr>
            <a:endParaRPr lang="en-US"/>
          </a:p>
        </c:txPr>
        <c:crossAx val="83345920"/>
        <c:crosses val="autoZero"/>
        <c:crossBetween val="midCat"/>
        <c:majorUnit val="0.1"/>
        <c:minorUnit val="0.05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Roboto" panose="02000000000000000000" pitchFamily="2" charset="0"/>
          <a:ea typeface="Roboto" panose="02000000000000000000" pitchFamily="2" charset="0"/>
        </a:defRPr>
      </a:pPr>
      <a:endParaRPr lang="en-US"/>
    </a:p>
  </c:txPr>
  <c:printSettings>
    <c:headerFooter/>
    <c:pageMargins b="0.75" l="0.7" r="0.7" t="0.75" header="0.3" footer="0.3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143158447966701E-2"/>
          <c:y val="8.4931057081991501E-2"/>
          <c:w val="0.75922629417103205"/>
          <c:h val="0.85512090287370102"/>
        </c:manualLayout>
      </c:layout>
      <c:areaChart>
        <c:grouping val="percentStacked"/>
        <c:varyColors val="0"/>
        <c:ser>
          <c:idx val="0"/>
          <c:order val="0"/>
          <c:tx>
            <c:strRef>
              <c:f>'WebFig-FedOutlayscalc'!$M$3</c:f>
              <c:strCache>
                <c:ptCount val="1"/>
                <c:pt idx="0">
                  <c:v>Medicaid</c:v>
                </c:pt>
              </c:strCache>
            </c:strRef>
          </c:tx>
          <c:spPr>
            <a:solidFill>
              <a:srgbClr val="008170"/>
            </a:solidFill>
            <a:ln>
              <a:noFill/>
            </a:ln>
          </c:spPr>
          <c:cat>
            <c:strRef>
              <c:f>('WebFig-FedOutlayscalc'!$N$2:$Y$2,'WebFig-FedOutlayscalc'!$AA$2:$BN$2)</c:f>
              <c:strCache>
                <c:ptCount val="5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</c:strCache>
            </c:strRef>
          </c:cat>
          <c:val>
            <c:numRef>
              <c:f>('WebFig-FedOutlayscalc'!$N$3:$Y$3,'WebFig-FedOutlayscalc'!$AA$3:$BN$3)</c:f>
              <c:numCache>
                <c:formatCode>0.0%</c:formatCode>
                <c:ptCount val="52"/>
                <c:pt idx="0">
                  <c:v>2.3006394424332647E-3</c:v>
                </c:pt>
                <c:pt idx="1">
                  <c:v>5.723545327505724E-3</c:v>
                </c:pt>
                <c:pt idx="2">
                  <c:v>7.4493217497332721E-3</c:v>
                </c:pt>
                <c:pt idx="3">
                  <c:v>1.0138435110647041E-2</c:v>
                </c:pt>
                <c:pt idx="4">
                  <c:v>1.2442822914397736E-2</c:v>
                </c:pt>
                <c:pt idx="5">
                  <c:v>1.3938226109001323E-2</c:v>
                </c:pt>
                <c:pt idx="6">
                  <c:v>1.5996421978189294E-2</c:v>
                </c:pt>
                <c:pt idx="7">
                  <c:v>1.9945292416800691E-2</c:v>
                </c:pt>
                <c:pt idx="8">
                  <c:v>1.872148534636783E-2</c:v>
                </c:pt>
                <c:pt idx="9">
                  <c:v>2.1599426787298735E-2</c:v>
                </c:pt>
                <c:pt idx="10">
                  <c:v>2.0581827810743473E-2</c:v>
                </c:pt>
                <c:pt idx="11">
                  <c:v>2.3045143521108577E-2</c:v>
                </c:pt>
                <c:pt idx="12">
                  <c:v>2.4133835755025437E-2</c:v>
                </c:pt>
                <c:pt idx="13">
                  <c:v>2.3280856944801698E-2</c:v>
                </c:pt>
                <c:pt idx="14">
                  <c:v>2.4615695953399415E-2</c:v>
                </c:pt>
                <c:pt idx="15">
                  <c:v>2.3618263075332394E-2</c:v>
                </c:pt>
                <c:pt idx="16">
                  <c:v>2.4818611673431714E-2</c:v>
                </c:pt>
                <c:pt idx="17">
                  <c:v>2.332036639968461E-2</c:v>
                </c:pt>
                <c:pt idx="18">
                  <c:v>2.348570693400498E-2</c:v>
                </c:pt>
                <c:pt idx="19">
                  <c:v>2.3551164879285751E-2</c:v>
                </c:pt>
                <c:pt idx="20">
                  <c:v>2.3939497687944341E-2</c:v>
                </c:pt>
                <c:pt idx="21">
                  <c:v>2.523773655013924E-2</c:v>
                </c:pt>
                <c:pt idx="22">
                  <c:v>2.7325234532881416E-2</c:v>
                </c:pt>
                <c:pt idx="23">
                  <c:v>2.861851005621862E-2</c:v>
                </c:pt>
                <c:pt idx="24">
                  <c:v>3.0255048555488426E-2</c:v>
                </c:pt>
                <c:pt idx="25">
                  <c:v>3.280385445090276E-2</c:v>
                </c:pt>
                <c:pt idx="26">
                  <c:v>3.9670720858826211E-2</c:v>
                </c:pt>
                <c:pt idx="27">
                  <c:v>4.9095603494389191E-2</c:v>
                </c:pt>
                <c:pt idx="28">
                  <c:v>5.3763837586012629E-2</c:v>
                </c:pt>
                <c:pt idx="29">
                  <c:v>5.6120326840667908E-2</c:v>
                </c:pt>
                <c:pt idx="30">
                  <c:v>5.8763298767204444E-2</c:v>
                </c:pt>
                <c:pt idx="31">
                  <c:v>5.8949659208296916E-2</c:v>
                </c:pt>
                <c:pt idx="32">
                  <c:v>5.9678374333902107E-2</c:v>
                </c:pt>
                <c:pt idx="33">
                  <c:v>6.1262676570297096E-2</c:v>
                </c:pt>
                <c:pt idx="34">
                  <c:v>6.3485329425410825E-2</c:v>
                </c:pt>
                <c:pt idx="35">
                  <c:v>6.5916319628832556E-2</c:v>
                </c:pt>
                <c:pt idx="36">
                  <c:v>6.9449648548511253E-2</c:v>
                </c:pt>
                <c:pt idx="37">
                  <c:v>7.3356427539194011E-2</c:v>
                </c:pt>
                <c:pt idx="38">
                  <c:v>7.4398386220837179E-2</c:v>
                </c:pt>
                <c:pt idx="39">
                  <c:v>7.6861413416804747E-2</c:v>
                </c:pt>
                <c:pt idx="40">
                  <c:v>7.3512605599531058E-2</c:v>
                </c:pt>
                <c:pt idx="41">
                  <c:v>6.8030733884484287E-2</c:v>
                </c:pt>
                <c:pt idx="42">
                  <c:v>6.9859265595235212E-2</c:v>
                </c:pt>
                <c:pt idx="43">
                  <c:v>6.7534963440606402E-2</c:v>
                </c:pt>
                <c:pt idx="44">
                  <c:v>7.1332302539431569E-2</c:v>
                </c:pt>
                <c:pt idx="45">
                  <c:v>7.8902159887002873E-2</c:v>
                </c:pt>
                <c:pt idx="46">
                  <c:v>7.6313916068680418E-2</c:v>
                </c:pt>
                <c:pt idx="47">
                  <c:v>7.0833445247240209E-2</c:v>
                </c:pt>
                <c:pt idx="48">
                  <c:v>7.6821741845114713E-2</c:v>
                </c:pt>
                <c:pt idx="49">
                  <c:v>8.5985218295817192E-2</c:v>
                </c:pt>
                <c:pt idx="50">
                  <c:v>9.4828004575446753E-2</c:v>
                </c:pt>
                <c:pt idx="51">
                  <c:v>9.5592289075567438E-2</c:v>
                </c:pt>
              </c:numCache>
            </c:numRef>
          </c:val>
        </c:ser>
        <c:ser>
          <c:idx val="1"/>
          <c:order val="1"/>
          <c:tx>
            <c:strRef>
              <c:f>'WebFig-FedOutlayscalc'!$M$4</c:f>
              <c:strCache>
                <c:ptCount val="1"/>
                <c:pt idx="0">
                  <c:v>CHIP</c:v>
                </c:pt>
              </c:strCache>
            </c:strRef>
          </c:tx>
          <c:spPr>
            <a:solidFill>
              <a:schemeClr val="bg1"/>
            </a:solidFill>
          </c:spPr>
          <c:cat>
            <c:strRef>
              <c:f>('WebFig-FedOutlayscalc'!$N$2:$Y$2,'WebFig-FedOutlayscalc'!$AA$2:$BN$2)</c:f>
              <c:strCache>
                <c:ptCount val="5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</c:strCache>
            </c:strRef>
          </c:cat>
          <c:val>
            <c:numRef>
              <c:f>('WebFig-FedOutlayscalc'!$N$4:$Y$4,'WebFig-FedOutlayscalc'!$AA$4:$BN$4)</c:f>
              <c:numCache>
                <c:formatCode>0.0%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3.025795511898033E-6</c:v>
                </c:pt>
                <c:pt idx="34">
                  <c:v>3.3199321676160302E-4</c:v>
                </c:pt>
                <c:pt idx="35">
                  <c:v>6.8196428072332931E-4</c:v>
                </c:pt>
                <c:pt idx="36">
                  <c:v>1.9856713866846748E-3</c:v>
                </c:pt>
                <c:pt idx="37">
                  <c:v>1.8310263992035384E-3</c:v>
                </c:pt>
                <c:pt idx="38">
                  <c:v>2.0162979843038956E-3</c:v>
                </c:pt>
                <c:pt idx="39">
                  <c:v>2.0092976355534464E-3</c:v>
                </c:pt>
                <c:pt idx="40">
                  <c:v>2.0748742797710479E-3</c:v>
                </c:pt>
                <c:pt idx="41">
                  <c:v>2.0530686804391633E-3</c:v>
                </c:pt>
                <c:pt idx="42">
                  <c:v>2.19886055046275E-3</c:v>
                </c:pt>
                <c:pt idx="43">
                  <c:v>2.3134612599177077E-3</c:v>
                </c:pt>
                <c:pt idx="44">
                  <c:v>2.1454499659860756E-3</c:v>
                </c:pt>
                <c:pt idx="45">
                  <c:v>2.2814057763794232E-3</c:v>
                </c:pt>
                <c:pt idx="46">
                  <c:v>2.3949054485556047E-3</c:v>
                </c:pt>
                <c:pt idx="47">
                  <c:v>2.5629462714291569E-3</c:v>
                </c:pt>
                <c:pt idx="48">
                  <c:v>2.7409457464105595E-3</c:v>
                </c:pt>
                <c:pt idx="49">
                  <c:v>2.656519753765661E-3</c:v>
                </c:pt>
                <c:pt idx="50">
                  <c:v>2.5032649808872888E-3</c:v>
                </c:pt>
                <c:pt idx="51">
                  <c:v>3.7130653177636368E-3</c:v>
                </c:pt>
              </c:numCache>
            </c:numRef>
          </c:val>
        </c:ser>
        <c:ser>
          <c:idx val="2"/>
          <c:order val="2"/>
          <c:tx>
            <c:strRef>
              <c:f>'WebFig-FedOutlayscalc'!$M$5</c:f>
              <c:strCache>
                <c:ptCount val="1"/>
                <c:pt idx="0">
                  <c:v>Medicare</c:v>
                </c:pt>
              </c:strCache>
            </c:strRef>
          </c:tx>
          <c:spPr>
            <a:solidFill>
              <a:srgbClr val="ABC1CE"/>
            </a:solidFill>
            <a:ln>
              <a:solidFill>
                <a:srgbClr val="ABC1CE"/>
              </a:solidFill>
            </a:ln>
          </c:spPr>
          <c:cat>
            <c:strRef>
              <c:f>('WebFig-FedOutlayscalc'!$N$2:$Y$2,'WebFig-FedOutlayscalc'!$AA$2:$BN$2)</c:f>
              <c:strCache>
                <c:ptCount val="5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</c:strCache>
            </c:strRef>
          </c:cat>
          <c:val>
            <c:numRef>
              <c:f>('WebFig-FedOutlayscalc'!$N$5:$Y$5,'WebFig-FedOutlayscalc'!$AA$5:$BN$5)</c:f>
              <c:numCache>
                <c:formatCode>0.0%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1.6035411268607427E-2</c:v>
                </c:pt>
                <c:pt idx="3">
                  <c:v>2.4852077649409995E-2</c:v>
                </c:pt>
                <c:pt idx="4">
                  <c:v>2.9383576562840338E-2</c:v>
                </c:pt>
                <c:pt idx="5">
                  <c:v>2.9890262664260998E-2</c:v>
                </c:pt>
                <c:pt idx="6">
                  <c:v>2.9618598100603317E-2</c:v>
                </c:pt>
                <c:pt idx="7">
                  <c:v>3.0448974991438393E-2</c:v>
                </c:pt>
                <c:pt idx="8">
                  <c:v>3.0984058248238754E-2</c:v>
                </c:pt>
                <c:pt idx="9">
                  <c:v>3.3308706967281582E-2</c:v>
                </c:pt>
                <c:pt idx="10">
                  <c:v>3.6752404222283742E-2</c:v>
                </c:pt>
                <c:pt idx="11">
                  <c:v>4.0337070189783532E-2</c:v>
                </c:pt>
                <c:pt idx="12">
                  <c:v>4.5393897629136551E-2</c:v>
                </c:pt>
                <c:pt idx="13">
                  <c:v>4.7590605694654557E-2</c:v>
                </c:pt>
                <c:pt idx="14">
                  <c:v>5.0606315522153528E-2</c:v>
                </c:pt>
                <c:pt idx="15">
                  <c:v>5.2475627854557394E-2</c:v>
                </c:pt>
                <c:pt idx="16">
                  <c:v>5.5919650979519078E-2</c:v>
                </c:pt>
                <c:pt idx="17">
                  <c:v>6.0760878747772355E-2</c:v>
                </c:pt>
                <c:pt idx="18">
                  <c:v>6.339347125799763E-2</c:v>
                </c:pt>
                <c:pt idx="19">
                  <c:v>6.5753312084338558E-2</c:v>
                </c:pt>
                <c:pt idx="20">
                  <c:v>6.7720617449891371E-2</c:v>
                </c:pt>
                <c:pt idx="21">
                  <c:v>6.9109697066384493E-2</c:v>
                </c:pt>
                <c:pt idx="22">
                  <c:v>7.3099359871396596E-2</c:v>
                </c:pt>
                <c:pt idx="23">
                  <c:v>7.2251826353606108E-2</c:v>
                </c:pt>
                <c:pt idx="24">
                  <c:v>7.2315196683170962E-2</c:v>
                </c:pt>
                <c:pt idx="25">
                  <c:v>7.6459325790327645E-2</c:v>
                </c:pt>
                <c:pt idx="26">
                  <c:v>7.7060109075037034E-2</c:v>
                </c:pt>
                <c:pt idx="27">
                  <c:v>8.4093783047623327E-2</c:v>
                </c:pt>
                <c:pt idx="28">
                  <c:v>9.0750865979937367E-2</c:v>
                </c:pt>
                <c:pt idx="29">
                  <c:v>9.7030139175455207E-2</c:v>
                </c:pt>
                <c:pt idx="30">
                  <c:v>0.10350310277078817</c:v>
                </c:pt>
                <c:pt idx="31">
                  <c:v>0.10975569118299194</c:v>
                </c:pt>
                <c:pt idx="32">
                  <c:v>0.1170689693938478</c:v>
                </c:pt>
                <c:pt idx="33">
                  <c:v>0.11512123152297971</c:v>
                </c:pt>
                <c:pt idx="34">
                  <c:v>0.11028873420681826</c:v>
                </c:pt>
                <c:pt idx="35">
                  <c:v>0.1085077838955812</c:v>
                </c:pt>
                <c:pt idx="36">
                  <c:v>0.11491073336174863</c:v>
                </c:pt>
                <c:pt idx="37">
                  <c:v>0.1132327213667155</c:v>
                </c:pt>
                <c:pt idx="38">
                  <c:v>0.11375948597596462</c:v>
                </c:pt>
                <c:pt idx="39">
                  <c:v>0.11552916229254449</c:v>
                </c:pt>
                <c:pt idx="40">
                  <c:v>0.11906922329150547</c:v>
                </c:pt>
                <c:pt idx="41">
                  <c:v>0.12236266736972938</c:v>
                </c:pt>
                <c:pt idx="42">
                  <c:v>0.13588042009963769</c:v>
                </c:pt>
                <c:pt idx="43">
                  <c:v>0.12935835984314062</c:v>
                </c:pt>
                <c:pt idx="44">
                  <c:v>0.12084537608199956</c:v>
                </c:pt>
                <c:pt idx="45">
                  <c:v>0.12914862518328335</c:v>
                </c:pt>
                <c:pt idx="46">
                  <c:v>0.13319854068688741</c:v>
                </c:pt>
                <c:pt idx="47">
                  <c:v>0.13175720855144765</c:v>
                </c:pt>
                <c:pt idx="48">
                  <c:v>0.14236157847675898</c:v>
                </c:pt>
                <c:pt idx="49">
                  <c:v>0.14412147317340024</c:v>
                </c:pt>
                <c:pt idx="50">
                  <c:v>0.14637118759087656</c:v>
                </c:pt>
                <c:pt idx="51">
                  <c:v>0.1527174291104321</c:v>
                </c:pt>
              </c:numCache>
            </c:numRef>
          </c:val>
        </c:ser>
        <c:ser>
          <c:idx val="3"/>
          <c:order val="3"/>
          <c:tx>
            <c:strRef>
              <c:f>'WebFig-FedOutlayscalc'!$M$6</c:f>
              <c:strCache>
                <c:ptCount val="1"/>
                <c:pt idx="0">
                  <c:v>Exchange subsidies</c:v>
                </c:pt>
              </c:strCache>
            </c:strRef>
          </c:tx>
          <c:spPr>
            <a:solidFill>
              <a:srgbClr val="000000"/>
            </a:solidFill>
            <a:ln>
              <a:noFill/>
            </a:ln>
          </c:spPr>
          <c:cat>
            <c:strRef>
              <c:f>('WebFig-FedOutlayscalc'!$N$2:$Y$2,'WebFig-FedOutlayscalc'!$AA$2:$BN$2)</c:f>
              <c:strCache>
                <c:ptCount val="5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</c:strCache>
            </c:strRef>
          </c:cat>
          <c:val>
            <c:numRef>
              <c:f>('WebFig-FedOutlayscalc'!$N$6:$Y$6,'WebFig-FedOutlayscalc'!$AA$6:$BN$6)</c:f>
              <c:numCache>
                <c:formatCode>0.0%</c:formatCode>
                <c:ptCount val="5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3.7272278443428878E-3</c:v>
                </c:pt>
                <c:pt idx="50">
                  <c:v>7.3780298846405053E-3</c:v>
                </c:pt>
                <c:pt idx="51">
                  <c:v>8.0015843796364654E-3</c:v>
                </c:pt>
              </c:numCache>
            </c:numRef>
          </c:val>
        </c:ser>
        <c:ser>
          <c:idx val="4"/>
          <c:order val="4"/>
          <c:tx>
            <c:strRef>
              <c:f>'WebFig-FedOutlayscalc'!$M$7</c:f>
              <c:strCache>
                <c:ptCount val="1"/>
                <c:pt idx="0">
                  <c:v>Social Security</c:v>
                </c:pt>
              </c:strCache>
            </c:strRef>
          </c:tx>
          <c:spPr>
            <a:solidFill>
              <a:schemeClr val="bg1"/>
            </a:solidFill>
            <a:ln>
              <a:solidFill>
                <a:srgbClr val="98999D"/>
              </a:solidFill>
            </a:ln>
          </c:spPr>
          <c:cat>
            <c:strRef>
              <c:f>('WebFig-FedOutlayscalc'!$N$2:$Y$2,'WebFig-FedOutlayscalc'!$AA$2:$BN$2)</c:f>
              <c:strCache>
                <c:ptCount val="5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</c:strCache>
            </c:strRef>
          </c:cat>
          <c:val>
            <c:numRef>
              <c:f>('WebFig-FedOutlayscalc'!$N$7:$Y$7,'WebFig-FedOutlayscalc'!$AA$7:$BN$7)</c:f>
              <c:numCache>
                <c:formatCode>0.0%</c:formatCode>
                <c:ptCount val="52"/>
                <c:pt idx="0">
                  <c:v>0.14444124911188552</c:v>
                </c:pt>
                <c:pt idx="1">
                  <c:v>0.15057384116790057</c:v>
                </c:pt>
                <c:pt idx="2">
                  <c:v>0.13521820860641162</c:v>
                </c:pt>
                <c:pt idx="3">
                  <c:v>0.13076111242098645</c:v>
                </c:pt>
                <c:pt idx="4">
                  <c:v>0.14539316053147464</c:v>
                </c:pt>
                <c:pt idx="5">
                  <c:v>0.1515315692899018</c:v>
                </c:pt>
                <c:pt idx="6">
                  <c:v>0.16715356945739679</c:v>
                </c:pt>
                <c:pt idx="7">
                  <c:v>0.17064257567810093</c:v>
                </c:pt>
                <c:pt idx="8">
                  <c:v>0.19607093001013401</c:v>
                </c:pt>
                <c:pt idx="9">
                  <c:v>0.2041513370631759</c:v>
                </c:pt>
                <c:pt idx="10">
                  <c:v>0.19124550148646535</c:v>
                </c:pt>
                <c:pt idx="11">
                  <c:v>0.19553675173215132</c:v>
                </c:pt>
                <c:pt idx="12">
                  <c:v>0.20451202048785733</c:v>
                </c:pt>
                <c:pt idx="13">
                  <c:v>0.20152110318128114</c:v>
                </c:pt>
                <c:pt idx="14">
                  <c:v>0.20354821557532518</c:v>
                </c:pt>
                <c:pt idx="15">
                  <c:v>0.19807899604190604</c:v>
                </c:pt>
                <c:pt idx="16">
                  <c:v>0.20329204515798957</c:v>
                </c:pt>
                <c:pt idx="17">
                  <c:v>0.20639281897382877</c:v>
                </c:pt>
                <c:pt idx="18">
                  <c:v>0.2084617820684741</c:v>
                </c:pt>
                <c:pt idx="19">
                  <c:v>0.20668110659129729</c:v>
                </c:pt>
                <c:pt idx="20">
                  <c:v>0.19700235855037915</c:v>
                </c:pt>
                <c:pt idx="21">
                  <c:v>0.19845574737828434</c:v>
                </c:pt>
                <c:pt idx="22">
                  <c:v>0.20425152163758184</c:v>
                </c:pt>
                <c:pt idx="23">
                  <c:v>0.20368728016114002</c:v>
                </c:pt>
                <c:pt idx="24">
                  <c:v>0.20143948421979413</c:v>
                </c:pt>
                <c:pt idx="25">
                  <c:v>0.19672496175158202</c:v>
                </c:pt>
                <c:pt idx="26">
                  <c:v>0.20144975253468819</c:v>
                </c:pt>
                <c:pt idx="27">
                  <c:v>0.20641405283566253</c:v>
                </c:pt>
                <c:pt idx="28">
                  <c:v>0.21426706381360394</c:v>
                </c:pt>
                <c:pt idx="29">
                  <c:v>0.21680353438887034</c:v>
                </c:pt>
                <c:pt idx="30">
                  <c:v>0.21987449051355706</c:v>
                </c:pt>
                <c:pt idx="31">
                  <c:v>0.22239958884551203</c:v>
                </c:pt>
                <c:pt idx="32">
                  <c:v>0.22627717167275826</c:v>
                </c:pt>
                <c:pt idx="33">
                  <c:v>0.22761183642791527</c:v>
                </c:pt>
                <c:pt idx="34">
                  <c:v>0.22739537512883098</c:v>
                </c:pt>
                <c:pt idx="35">
                  <c:v>0.22697560021241511</c:v>
                </c:pt>
                <c:pt idx="36">
                  <c:v>0.23049033575507583</c:v>
                </c:pt>
                <c:pt idx="37">
                  <c:v>0.224811949312097</c:v>
                </c:pt>
                <c:pt idx="38">
                  <c:v>0.21781249956595192</c:v>
                </c:pt>
                <c:pt idx="39">
                  <c:v>0.21437901712329813</c:v>
                </c:pt>
                <c:pt idx="40">
                  <c:v>0.20983860156143494</c:v>
                </c:pt>
                <c:pt idx="41">
                  <c:v>0.20485904220259504</c:v>
                </c:pt>
                <c:pt idx="42">
                  <c:v>0.21308497936369372</c:v>
                </c:pt>
                <c:pt idx="43">
                  <c:v>0.20523083649394611</c:v>
                </c:pt>
                <c:pt idx="44">
                  <c:v>0.19266294204954007</c:v>
                </c:pt>
                <c:pt idx="45">
                  <c:v>0.20270060360205827</c:v>
                </c:pt>
                <c:pt idx="46">
                  <c:v>0.20119620378760861</c:v>
                </c:pt>
                <c:pt idx="47">
                  <c:v>0.21705567940694581</c:v>
                </c:pt>
                <c:pt idx="48">
                  <c:v>0.23384183680706017</c:v>
                </c:pt>
                <c:pt idx="49">
                  <c:v>0.24097377963093372</c:v>
                </c:pt>
                <c:pt idx="50">
                  <c:v>0.23909962712657551</c:v>
                </c:pt>
                <c:pt idx="51">
                  <c:v>0.23627658326351059</c:v>
                </c:pt>
              </c:numCache>
            </c:numRef>
          </c:val>
        </c:ser>
        <c:ser>
          <c:idx val="6"/>
          <c:order val="5"/>
          <c:tx>
            <c:strRef>
              <c:f>'WebFig-FedOutlayscalc'!$M$8</c:f>
              <c:strCache>
                <c:ptCount val="1"/>
                <c:pt idx="0">
                  <c:v>All other mandatory</c:v>
                </c:pt>
              </c:strCache>
            </c:strRef>
          </c:tx>
          <c:spPr>
            <a:solidFill>
              <a:srgbClr val="ECECED"/>
            </a:solidFill>
            <a:ln>
              <a:solidFill>
                <a:srgbClr val="98999D"/>
              </a:solidFill>
            </a:ln>
          </c:spPr>
          <c:cat>
            <c:strRef>
              <c:f>('WebFig-FedOutlayscalc'!$N$2:$Y$2,'WebFig-FedOutlayscalc'!$AA$2:$BN$2)</c:f>
              <c:strCache>
                <c:ptCount val="5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</c:strCache>
            </c:strRef>
          </c:cat>
          <c:val>
            <c:numRef>
              <c:f>('WebFig-FedOutlayscalc'!$N$8:$Y$8,'WebFig-FedOutlayscalc'!$AA$8:$BN$8)</c:f>
              <c:numCache>
                <c:formatCode>0.0%</c:formatCode>
                <c:ptCount val="52"/>
                <c:pt idx="0">
                  <c:v>0.12260209087525797</c:v>
                </c:pt>
                <c:pt idx="1">
                  <c:v>0.10387863110635388</c:v>
                </c:pt>
                <c:pt idx="2">
                  <c:v>9.9914901183762644E-2</c:v>
                </c:pt>
                <c:pt idx="3">
                  <c:v>0.10969270324587109</c:v>
                </c:pt>
                <c:pt idx="4">
                  <c:v>0.10478109344369418</c:v>
                </c:pt>
                <c:pt idx="5">
                  <c:v>0.11649944543544817</c:v>
                </c:pt>
                <c:pt idx="6">
                  <c:v>0.13361437298974174</c:v>
                </c:pt>
                <c:pt idx="7">
                  <c:v>0.15463345485757388</c:v>
                </c:pt>
                <c:pt idx="8">
                  <c:v>0.15292604606299373</c:v>
                </c:pt>
                <c:pt idx="9">
                  <c:v>0.14821483596241447</c:v>
                </c:pt>
                <c:pt idx="10">
                  <c:v>0.20615529049263989</c:v>
                </c:pt>
                <c:pt idx="11">
                  <c:v>0.19694883160476825</c:v>
                </c:pt>
                <c:pt idx="12">
                  <c:v>0.17130722499987783</c:v>
                </c:pt>
                <c:pt idx="13">
                  <c:v>0.173557916581289</c:v>
                </c:pt>
                <c:pt idx="14">
                  <c:v>0.16048711579515423</c:v>
                </c:pt>
                <c:pt idx="15">
                  <c:v>0.16933162532300178</c:v>
                </c:pt>
                <c:pt idx="16">
                  <c:v>0.16059335840799951</c:v>
                </c:pt>
                <c:pt idx="17">
                  <c:v>0.1584191873071554</c:v>
                </c:pt>
                <c:pt idx="18">
                  <c:v>0.15649385672790969</c:v>
                </c:pt>
                <c:pt idx="19">
                  <c:v>0.12812204671256919</c:v>
                </c:pt>
                <c:pt idx="20">
                  <c:v>0.13515169959338252</c:v>
                </c:pt>
                <c:pt idx="21">
                  <c:v>0.12708025792068112</c:v>
                </c:pt>
                <c:pt idx="22">
                  <c:v>0.11488351292856595</c:v>
                </c:pt>
                <c:pt idx="23">
                  <c:v>0.11651365631482428</c:v>
                </c:pt>
                <c:pt idx="24">
                  <c:v>0.12084970137522154</c:v>
                </c:pt>
                <c:pt idx="25">
                  <c:v>0.14738071162408728</c:v>
                </c:pt>
                <c:pt idx="26">
                  <c:v>0.1322704734690302</c:v>
                </c:pt>
                <c:pt idx="27">
                  <c:v>0.12971859439794606</c:v>
                </c:pt>
                <c:pt idx="28">
                  <c:v>0.1172546059064018</c:v>
                </c:pt>
                <c:pt idx="29">
                  <c:v>0.12088165434355486</c:v>
                </c:pt>
                <c:pt idx="30">
                  <c:v>0.10530815930415599</c:v>
                </c:pt>
                <c:pt idx="31">
                  <c:v>0.11303223871568052</c:v>
                </c:pt>
                <c:pt idx="32">
                  <c:v>0.10293195496141441</c:v>
                </c:pt>
                <c:pt idx="33">
                  <c:v>0.11604167851769909</c:v>
                </c:pt>
                <c:pt idx="34">
                  <c:v>0.12732204282183657</c:v>
                </c:pt>
                <c:pt idx="35">
                  <c:v>0.1297246988456916</c:v>
                </c:pt>
                <c:pt idx="36">
                  <c:v>0.12407681579690431</c:v>
                </c:pt>
                <c:pt idx="37">
                  <c:v>0.1367695164439299</c:v>
                </c:pt>
                <c:pt idx="38">
                  <c:v>0.13948661488338113</c:v>
                </c:pt>
                <c:pt idx="39">
                  <c:v>0.13095805596637533</c:v>
                </c:pt>
                <c:pt idx="40">
                  <c:v>0.12926397991550823</c:v>
                </c:pt>
                <c:pt idx="41">
                  <c:v>0.13444454906687256</c:v>
                </c:pt>
                <c:pt idx="42">
                  <c:v>0.1103630098882759</c:v>
                </c:pt>
                <c:pt idx="43">
                  <c:v>0.13030822009666915</c:v>
                </c:pt>
                <c:pt idx="44">
                  <c:v>0.20807680750677224</c:v>
                </c:pt>
                <c:pt idx="45">
                  <c:v>0.14053251314187498</c:v>
                </c:pt>
                <c:pt idx="46">
                  <c:v>0.14918604021853615</c:v>
                </c:pt>
                <c:pt idx="47">
                  <c:v>0.15185958503736982</c:v>
                </c:pt>
                <c:pt idx="48">
                  <c:v>0.13232118940082735</c:v>
                </c:pt>
                <c:pt idx="49">
                  <c:v>0.1210544734862843</c:v>
                </c:pt>
                <c:pt idx="50">
                  <c:v>0.13246292481014038</c:v>
                </c:pt>
                <c:pt idx="51">
                  <c:v>0.13374173158366323</c:v>
                </c:pt>
              </c:numCache>
            </c:numRef>
          </c:val>
        </c:ser>
        <c:ser>
          <c:idx val="7"/>
          <c:order val="6"/>
          <c:tx>
            <c:strRef>
              <c:f>'WebFig-FedOutlayscalc'!$M$9</c:f>
              <c:strCache>
                <c:ptCount val="1"/>
                <c:pt idx="0">
                  <c:v>Defense discretionary</c:v>
                </c:pt>
              </c:strCache>
            </c:strRef>
          </c:tx>
          <c:spPr>
            <a:solidFill>
              <a:schemeClr val="bg1"/>
            </a:solidFill>
            <a:ln>
              <a:solidFill>
                <a:srgbClr val="98999D"/>
              </a:solidFill>
            </a:ln>
          </c:spPr>
          <c:cat>
            <c:strRef>
              <c:f>('WebFig-FedOutlayscalc'!$N$2:$Y$2,'WebFig-FedOutlayscalc'!$AA$2:$BN$2)</c:f>
              <c:strCache>
                <c:ptCount val="5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</c:strCache>
            </c:strRef>
          </c:cat>
          <c:val>
            <c:numRef>
              <c:f>('WebFig-FedOutlayscalc'!$N$9:$Y$9,'WebFig-FedOutlayscalc'!$AA$9:$BN$9)</c:f>
              <c:numCache>
                <c:formatCode>0.0%</c:formatCode>
                <c:ptCount val="52"/>
                <c:pt idx="0">
                  <c:v>0.4315644348208546</c:v>
                </c:pt>
                <c:pt idx="1">
                  <c:v>0.43854250289893854</c:v>
                </c:pt>
                <c:pt idx="2">
                  <c:v>0.45718386424833612</c:v>
                </c:pt>
                <c:pt idx="3">
                  <c:v>0.46118090875408402</c:v>
                </c:pt>
                <c:pt idx="4">
                  <c:v>0.45041929862774993</c:v>
                </c:pt>
                <c:pt idx="5">
                  <c:v>0.41866812506069545</c:v>
                </c:pt>
                <c:pt idx="6">
                  <c:v>0.37592543250290239</c:v>
                </c:pt>
                <c:pt idx="7">
                  <c:v>0.34392949571052667</c:v>
                </c:pt>
                <c:pt idx="8">
                  <c:v>0.31376802451700603</c:v>
                </c:pt>
                <c:pt idx="9">
                  <c:v>0.29967441221566754</c:v>
                </c:pt>
                <c:pt idx="10">
                  <c:v>0.26363696544419435</c:v>
                </c:pt>
                <c:pt idx="11">
                  <c:v>0.24173731548822996</c:v>
                </c:pt>
                <c:pt idx="12">
                  <c:v>0.23830085675605667</c:v>
                </c:pt>
                <c:pt idx="13">
                  <c:v>0.22811970022626901</c:v>
                </c:pt>
                <c:pt idx="14">
                  <c:v>0.2316875252962137</c:v>
                </c:pt>
                <c:pt idx="15">
                  <c:v>0.22782138995263487</c:v>
                </c:pt>
                <c:pt idx="16">
                  <c:v>0.23290246387346092</c:v>
                </c:pt>
                <c:pt idx="17">
                  <c:v>0.24932584013527448</c:v>
                </c:pt>
                <c:pt idx="18">
                  <c:v>0.25963798486820294</c:v>
                </c:pt>
                <c:pt idx="19">
                  <c:v>0.26771972458485216</c:v>
                </c:pt>
                <c:pt idx="20">
                  <c:v>0.26745982433449145</c:v>
                </c:pt>
                <c:pt idx="21">
                  <c:v>0.27649129325856081</c:v>
                </c:pt>
                <c:pt idx="22">
                  <c:v>0.28138666974762377</c:v>
                </c:pt>
                <c:pt idx="23">
                  <c:v>0.27331231398250311</c:v>
                </c:pt>
                <c:pt idx="24">
                  <c:v>0.26582370340190059</c:v>
                </c:pt>
                <c:pt idx="25">
                  <c:v>0.23953924722644102</c:v>
                </c:pt>
                <c:pt idx="26">
                  <c:v>0.24142706758514029</c:v>
                </c:pt>
                <c:pt idx="27">
                  <c:v>0.21903412812905121</c:v>
                </c:pt>
                <c:pt idx="28">
                  <c:v>0.20748751584023115</c:v>
                </c:pt>
                <c:pt idx="29">
                  <c:v>0.19310115532593763</c:v>
                </c:pt>
                <c:pt idx="30">
                  <c:v>0.18048058310715148</c:v>
                </c:pt>
                <c:pt idx="31">
                  <c:v>0.17043494197953968</c:v>
                </c:pt>
                <c:pt idx="32">
                  <c:v>0.16967789966498367</c:v>
                </c:pt>
                <c:pt idx="33">
                  <c:v>0.16354424741808868</c:v>
                </c:pt>
                <c:pt idx="34">
                  <c:v>0.16186167693593179</c:v>
                </c:pt>
                <c:pt idx="35">
                  <c:v>0.16488163447832527</c:v>
                </c:pt>
                <c:pt idx="36">
                  <c:v>0.16430504722344197</c:v>
                </c:pt>
                <c:pt idx="37">
                  <c:v>0.17353077785303453</c:v>
                </c:pt>
                <c:pt idx="38">
                  <c:v>0.18748191466360234</c:v>
                </c:pt>
                <c:pt idx="39">
                  <c:v>0.19803248459007841</c:v>
                </c:pt>
                <c:pt idx="40">
                  <c:v>0.1996810624133025</c:v>
                </c:pt>
                <c:pt idx="41">
                  <c:v>0.1958407562946084</c:v>
                </c:pt>
                <c:pt idx="42">
                  <c:v>0.20078088867682101</c:v>
                </c:pt>
                <c:pt idx="43">
                  <c:v>0.20533946858789007</c:v>
                </c:pt>
                <c:pt idx="44">
                  <c:v>0.18669252464055114</c:v>
                </c:pt>
                <c:pt idx="45">
                  <c:v>0.19925896978345015</c:v>
                </c:pt>
                <c:pt idx="46">
                  <c:v>0.19411029220954937</c:v>
                </c:pt>
                <c:pt idx="47">
                  <c:v>0.18957688061307146</c:v>
                </c:pt>
                <c:pt idx="48">
                  <c:v>0.18113283354276138</c:v>
                </c:pt>
                <c:pt idx="49">
                  <c:v>0.17011794616853926</c:v>
                </c:pt>
                <c:pt idx="50">
                  <c:v>0.15816334691923262</c:v>
                </c:pt>
                <c:pt idx="51">
                  <c:v>0.15180116762342016</c:v>
                </c:pt>
              </c:numCache>
            </c:numRef>
          </c:val>
        </c:ser>
        <c:ser>
          <c:idx val="18"/>
          <c:order val="7"/>
          <c:tx>
            <c:strRef>
              <c:f>'WebFig-FedOutlayscalc'!$M$10</c:f>
              <c:strCache>
                <c:ptCount val="1"/>
                <c:pt idx="0">
                  <c:v>Non-defense discretionary</c:v>
                </c:pt>
              </c:strCache>
            </c:strRef>
          </c:tx>
          <c:spPr>
            <a:solidFill>
              <a:srgbClr val="ECECED"/>
            </a:solidFill>
            <a:ln w="9525">
              <a:solidFill>
                <a:srgbClr val="98999D"/>
              </a:solidFill>
            </a:ln>
          </c:spPr>
          <c:cat>
            <c:strRef>
              <c:f>('WebFig-FedOutlayscalc'!$N$2:$Y$2,'WebFig-FedOutlayscalc'!$AA$2:$BN$2)</c:f>
              <c:strCache>
                <c:ptCount val="5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</c:strCache>
            </c:strRef>
          </c:cat>
          <c:val>
            <c:numRef>
              <c:f>('WebFig-FedOutlayscalc'!$N$10:$Y$10,'WebFig-FedOutlayscalc'!$AA$10:$BN$10)</c:f>
              <c:numCache>
                <c:formatCode>0.0%</c:formatCode>
                <c:ptCount val="52"/>
                <c:pt idx="0">
                  <c:v>0.22643536218154753</c:v>
                </c:pt>
                <c:pt idx="1">
                  <c:v>0.23150625873398151</c:v>
                </c:pt>
                <c:pt idx="2">
                  <c:v>0.21898973733678809</c:v>
                </c:pt>
                <c:pt idx="3">
                  <c:v>0.20111825928795177</c:v>
                </c:pt>
                <c:pt idx="4">
                  <c:v>0.18842300152472227</c:v>
                </c:pt>
                <c:pt idx="5">
                  <c:v>0.19597340134628852</c:v>
                </c:pt>
                <c:pt idx="6">
                  <c:v>0.20707801229469197</c:v>
                </c:pt>
                <c:pt idx="7">
                  <c:v>0.21330755458837095</c:v>
                </c:pt>
                <c:pt idx="8">
                  <c:v>0.21692503673074026</c:v>
                </c:pt>
                <c:pt idx="9">
                  <c:v>0.21342149324878693</c:v>
                </c:pt>
                <c:pt idx="10">
                  <c:v>0.21168289541783517</c:v>
                </c:pt>
                <c:pt idx="11">
                  <c:v>0.23050791840599044</c:v>
                </c:pt>
                <c:pt idx="12">
                  <c:v>0.24328353102747191</c:v>
                </c:pt>
                <c:pt idx="13">
                  <c:v>0.24863650037275528</c:v>
                </c:pt>
                <c:pt idx="14">
                  <c:v>0.24447252930392757</c:v>
                </c:pt>
                <c:pt idx="15">
                  <c:v>0.23977689820134329</c:v>
                </c:pt>
                <c:pt idx="16">
                  <c:v>0.22108513050670781</c:v>
                </c:pt>
                <c:pt idx="17">
                  <c:v>0.18775771277772638</c:v>
                </c:pt>
                <c:pt idx="18">
                  <c:v>0.17742996966713015</c:v>
                </c:pt>
                <c:pt idx="19">
                  <c:v>0.17774255844941036</c:v>
                </c:pt>
                <c:pt idx="20">
                  <c:v>0.17190683303323104</c:v>
                </c:pt>
                <c:pt idx="21">
                  <c:v>0.16628735174912307</c:v>
                </c:pt>
                <c:pt idx="22">
                  <c:v>0.16099727395054067</c:v>
                </c:pt>
                <c:pt idx="23">
                  <c:v>0.1629992408982954</c:v>
                </c:pt>
                <c:pt idx="24">
                  <c:v>0.16157301072006561</c:v>
                </c:pt>
                <c:pt idx="25">
                  <c:v>0.15996657603035291</c:v>
                </c:pt>
                <c:pt idx="26">
                  <c:v>0.16128213764115792</c:v>
                </c:pt>
                <c:pt idx="27">
                  <c:v>0.16735225970645567</c:v>
                </c:pt>
                <c:pt idx="28">
                  <c:v>0.1754827988925674</c:v>
                </c:pt>
                <c:pt idx="29">
                  <c:v>0.17723526289001143</c:v>
                </c:pt>
                <c:pt idx="30">
                  <c:v>0.17892161066988974</c:v>
                </c:pt>
                <c:pt idx="31">
                  <c:v>0.17095465253088143</c:v>
                </c:pt>
                <c:pt idx="32">
                  <c:v>0.17198191761246531</c:v>
                </c:pt>
                <c:pt idx="33">
                  <c:v>0.17050055129994227</c:v>
                </c:pt>
                <c:pt idx="34">
                  <c:v>0.17431112876518501</c:v>
                </c:pt>
                <c:pt idx="35">
                  <c:v>0.17868638027893458</c:v>
                </c:pt>
                <c:pt idx="36">
                  <c:v>0.18410861660062078</c:v>
                </c:pt>
                <c:pt idx="37">
                  <c:v>0.19145613841405862</c:v>
                </c:pt>
                <c:pt idx="38">
                  <c:v>0.19417435722688886</c:v>
                </c:pt>
                <c:pt idx="39">
                  <c:v>0.1923412918732699</c:v>
                </c:pt>
                <c:pt idx="40">
                  <c:v>0.19213036472721814</c:v>
                </c:pt>
                <c:pt idx="41">
                  <c:v>0.18706126061656089</c:v>
                </c:pt>
                <c:pt idx="42">
                  <c:v>0.18093763811592833</c:v>
                </c:pt>
                <c:pt idx="43">
                  <c:v>0.17516925148463861</c:v>
                </c:pt>
                <c:pt idx="44">
                  <c:v>0.16511237387628255</c:v>
                </c:pt>
                <c:pt idx="45">
                  <c:v>0.1904243437884989</c:v>
                </c:pt>
                <c:pt idx="46">
                  <c:v>0.17977610728643531</c:v>
                </c:pt>
                <c:pt idx="47">
                  <c:v>0.1740383296884741</c:v>
                </c:pt>
                <c:pt idx="48">
                  <c:v>0.1668413589000555</c:v>
                </c:pt>
                <c:pt idx="49">
                  <c:v>0.1660610064028572</c:v>
                </c:pt>
                <c:pt idx="50">
                  <c:v>0.15868444247790969</c:v>
                </c:pt>
                <c:pt idx="51">
                  <c:v>0.15585218547831964</c:v>
                </c:pt>
              </c:numCache>
            </c:numRef>
          </c:val>
        </c:ser>
        <c:ser>
          <c:idx val="8"/>
          <c:order val="8"/>
          <c:tx>
            <c:strRef>
              <c:f>'WebFig-FedOutlayscalc'!$M$11</c:f>
              <c:strCache>
                <c:ptCount val="1"/>
                <c:pt idx="0">
                  <c:v>Net interest</c:v>
                </c:pt>
              </c:strCache>
            </c:strRef>
          </c:tx>
          <c:spPr>
            <a:solidFill>
              <a:schemeClr val="bg1"/>
            </a:solidFill>
            <a:ln>
              <a:solidFill>
                <a:srgbClr val="98999D"/>
              </a:solidFill>
            </a:ln>
          </c:spPr>
          <c:cat>
            <c:strRef>
              <c:f>('WebFig-FedOutlayscalc'!$N$2:$Y$2,'WebFig-FedOutlayscalc'!$AA$2:$BN$2)</c:f>
              <c:strCache>
                <c:ptCount val="5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</c:strCache>
            </c:strRef>
          </c:cat>
          <c:val>
            <c:numRef>
              <c:f>('WebFig-FedOutlayscalc'!$N$11:$Y$11,'WebFig-FedOutlayscalc'!$AA$11:$BN$11)</c:f>
              <c:numCache>
                <c:formatCode>0.0%</c:formatCode>
                <c:ptCount val="52"/>
                <c:pt idx="0">
                  <c:v>7.2664681801265354E-2</c:v>
                </c:pt>
                <c:pt idx="1">
                  <c:v>6.9767787589569766E-2</c:v>
                </c:pt>
                <c:pt idx="2">
                  <c:v>6.5208555606360824E-2</c:v>
                </c:pt>
                <c:pt idx="3">
                  <c:v>6.225650353104966E-2</c:v>
                </c:pt>
                <c:pt idx="4">
                  <c:v>6.9151600958396869E-2</c:v>
                </c:pt>
                <c:pt idx="5">
                  <c:v>7.3498970094403759E-2</c:v>
                </c:pt>
                <c:pt idx="6">
                  <c:v>7.0613592676474504E-2</c:v>
                </c:pt>
                <c:pt idx="7">
                  <c:v>6.7096986747933296E-2</c:v>
                </c:pt>
                <c:pt idx="8">
                  <c:v>7.0608488972638148E-2</c:v>
                </c:pt>
                <c:pt idx="9">
                  <c:v>7.9629787755374798E-2</c:v>
                </c:pt>
                <c:pt idx="10">
                  <c:v>6.99421060866844E-2</c:v>
                </c:pt>
                <c:pt idx="11">
                  <c:v>7.1886969057967889E-2</c:v>
                </c:pt>
                <c:pt idx="12">
                  <c:v>7.306863334457428E-2</c:v>
                </c:pt>
                <c:pt idx="13">
                  <c:v>7.7293316998949313E-2</c:v>
                </c:pt>
                <c:pt idx="14">
                  <c:v>8.4584586570587345E-2</c:v>
                </c:pt>
                <c:pt idx="15">
                  <c:v>8.8897199551224229E-2</c:v>
                </c:pt>
                <c:pt idx="16">
                  <c:v>0.10138873940089142</c:v>
                </c:pt>
                <c:pt idx="17">
                  <c:v>0.11402319565855798</c:v>
                </c:pt>
                <c:pt idx="18">
                  <c:v>0.11109846554275055</c:v>
                </c:pt>
                <c:pt idx="19">
                  <c:v>0.13043126067585892</c:v>
                </c:pt>
                <c:pt idx="20">
                  <c:v>0.13681916935068009</c:v>
                </c:pt>
                <c:pt idx="21">
                  <c:v>0.13733791607682691</c:v>
                </c:pt>
                <c:pt idx="22">
                  <c:v>0.13805642733140971</c:v>
                </c:pt>
                <c:pt idx="23">
                  <c:v>0.14261623275110483</c:v>
                </c:pt>
                <c:pt idx="24">
                  <c:v>0.14774385504435875</c:v>
                </c:pt>
                <c:pt idx="25">
                  <c:v>0.14712532312630638</c:v>
                </c:pt>
                <c:pt idx="26">
                  <c:v>0.14683898367801265</c:v>
                </c:pt>
                <c:pt idx="27">
                  <c:v>0.14429230222456424</c:v>
                </c:pt>
                <c:pt idx="28">
                  <c:v>0.14099260245241546</c:v>
                </c:pt>
                <c:pt idx="29">
                  <c:v>0.13882792703550259</c:v>
                </c:pt>
                <c:pt idx="30">
                  <c:v>0.15314875486725313</c:v>
                </c:pt>
                <c:pt idx="31">
                  <c:v>0.15447322753709747</c:v>
                </c:pt>
                <c:pt idx="32">
                  <c:v>0.15238371236062845</c:v>
                </c:pt>
                <c:pt idx="33">
                  <c:v>0.14591475244756599</c:v>
                </c:pt>
                <c:pt idx="34">
                  <c:v>0.13500371949922496</c:v>
                </c:pt>
                <c:pt idx="35">
                  <c:v>0.12462561837949636</c:v>
                </c:pt>
                <c:pt idx="36">
                  <c:v>0.11067313132701254</c:v>
                </c:pt>
                <c:pt idx="37">
                  <c:v>8.5011442671766885E-2</c:v>
                </c:pt>
                <c:pt idx="38">
                  <c:v>7.087044347907008E-2</c:v>
                </c:pt>
                <c:pt idx="39">
                  <c:v>6.9889277102075542E-2</c:v>
                </c:pt>
                <c:pt idx="40">
                  <c:v>7.4429288211728603E-2</c:v>
                </c:pt>
                <c:pt idx="41">
                  <c:v>8.5347921884710271E-2</c:v>
                </c:pt>
                <c:pt idx="42">
                  <c:v>8.6894937709945372E-2</c:v>
                </c:pt>
                <c:pt idx="43">
                  <c:v>8.4745438793191311E-2</c:v>
                </c:pt>
                <c:pt idx="44">
                  <c:v>5.313222333943679E-2</c:v>
                </c:pt>
                <c:pt idx="45">
                  <c:v>5.6751378837452078E-2</c:v>
                </c:pt>
                <c:pt idx="46">
                  <c:v>6.3823994293747133E-2</c:v>
                </c:pt>
                <c:pt idx="47">
                  <c:v>6.2315925184021806E-2</c:v>
                </c:pt>
                <c:pt idx="48">
                  <c:v>6.3938515281011341E-2</c:v>
                </c:pt>
                <c:pt idx="49">
                  <c:v>6.5302355244059557E-2</c:v>
                </c:pt>
                <c:pt idx="50">
                  <c:v>6.050917163429069E-2</c:v>
                </c:pt>
                <c:pt idx="51">
                  <c:v>6.2303964167686757E-2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72416"/>
        <c:axId val="95291072"/>
      </c:areaChart>
      <c:dateAx>
        <c:axId val="96572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95291072"/>
        <c:crosses val="autoZero"/>
        <c:auto val="0"/>
        <c:lblOffset val="100"/>
        <c:baseTimeUnit val="days"/>
        <c:majorUnit val="5"/>
        <c:majorTimeUnit val="days"/>
        <c:minorUnit val="1"/>
        <c:minorTimeUnit val="days"/>
      </c:dateAx>
      <c:valAx>
        <c:axId val="95291072"/>
        <c:scaling>
          <c:orientation val="minMax"/>
          <c:max val="1"/>
          <c:min val="0"/>
        </c:scaling>
        <c:delete val="0"/>
        <c:axPos val="l"/>
        <c:numFmt formatCode="0%" sourceLinked="0"/>
        <c:majorTickMark val="out"/>
        <c:minorTickMark val="out"/>
        <c:tickLblPos val="nextTo"/>
        <c:crossAx val="96572416"/>
        <c:crosses val="autoZero"/>
        <c:crossBetween val="midCat"/>
        <c:majorUnit val="0.1"/>
        <c:minorUnit val="0.05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Roboto" panose="02000000000000000000" pitchFamily="2" charset="0"/>
          <a:ea typeface="Roboto" panose="02000000000000000000" pitchFamily="2" charset="0"/>
        </a:defRPr>
      </a:pPr>
      <a:endParaRPr lang="en-US"/>
    </a:p>
  </c:txPr>
  <c:printSettings>
    <c:headerFooter/>
    <c:pageMargins b="0.75" l="0.7" r="0.7" t="0.75" header="0.3" footer="0.3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2</xdr:row>
      <xdr:rowOff>88900</xdr:rowOff>
    </xdr:from>
    <xdr:to>
      <xdr:col>8</xdr:col>
      <xdr:colOff>142147</xdr:colOff>
      <xdr:row>25</xdr:row>
      <xdr:rowOff>50243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631825"/>
          <a:ext cx="5828572" cy="4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266699</xdr:colOff>
      <xdr:row>2</xdr:row>
      <xdr:rowOff>88899</xdr:rowOff>
    </xdr:from>
    <xdr:to>
      <xdr:col>11</xdr:col>
      <xdr:colOff>741965</xdr:colOff>
      <xdr:row>39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0.6027</cdr:x>
      <cdr:y>0.88677</cdr:y>
    </cdr:from>
    <cdr:to>
      <cdr:x>0.75097</cdr:x>
      <cdr:y>0.94996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11415" y="6201097"/>
          <a:ext cx="1405064" cy="4418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b="0">
              <a:solidFill>
                <a:schemeClr val="bg1"/>
              </a:solidFill>
              <a:latin typeface="Roboto" panose="02000000000000000000" pitchFamily="2" charset="0"/>
              <a:ea typeface="Roboto" panose="02000000000000000000" pitchFamily="2" charset="0"/>
            </a:rPr>
            <a:t>Medicaid</a:t>
          </a:r>
        </a:p>
      </cdr:txBody>
    </cdr:sp>
  </cdr:relSizeAnchor>
  <cdr:relSizeAnchor xmlns:cdr="http://schemas.openxmlformats.org/drawingml/2006/chartDrawing">
    <cdr:from>
      <cdr:x>0.60601</cdr:x>
      <cdr:y>0.79896</cdr:y>
    </cdr:from>
    <cdr:to>
      <cdr:x>0.77348</cdr:x>
      <cdr:y>0.84581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5742788" y="5587080"/>
          <a:ext cx="1587011" cy="3276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>
              <a:solidFill>
                <a:schemeClr val="bg1"/>
              </a:solidFill>
              <a:latin typeface="Roboto" panose="02000000000000000000" pitchFamily="2" charset="0"/>
              <a:ea typeface="Roboto" panose="02000000000000000000" pitchFamily="2" charset="0"/>
            </a:rPr>
            <a:t>Medicare</a:t>
          </a:r>
        </a:p>
      </cdr:txBody>
    </cdr:sp>
  </cdr:relSizeAnchor>
  <cdr:relSizeAnchor xmlns:cdr="http://schemas.openxmlformats.org/drawingml/2006/chartDrawing">
    <cdr:from>
      <cdr:x>0.602</cdr:x>
      <cdr:y>0.64778</cdr:y>
    </cdr:from>
    <cdr:to>
      <cdr:x>0.80586</cdr:x>
      <cdr:y>0.69463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704787" y="4529869"/>
          <a:ext cx="1931857" cy="3276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>
              <a:solidFill>
                <a:schemeClr val="bg1"/>
              </a:solidFill>
              <a:latin typeface="Roboto" panose="02000000000000000000" pitchFamily="2" charset="0"/>
              <a:ea typeface="Roboto" panose="02000000000000000000" pitchFamily="2" charset="0"/>
            </a:rPr>
            <a:t>Social Security</a:t>
          </a:r>
        </a:p>
      </cdr:txBody>
    </cdr:sp>
  </cdr:relSizeAnchor>
  <cdr:relSizeAnchor xmlns:cdr="http://schemas.openxmlformats.org/drawingml/2006/chartDrawing">
    <cdr:from>
      <cdr:x>0.84012</cdr:x>
      <cdr:y>0.69314</cdr:y>
    </cdr:from>
    <cdr:to>
      <cdr:x>0.97094</cdr:x>
      <cdr:y>0.73999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7961325" y="4847077"/>
          <a:ext cx="1239701" cy="3276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>
              <a:solidFill>
                <a:srgbClr val="40434B"/>
              </a:solidFill>
              <a:latin typeface="Roboto" panose="02000000000000000000" pitchFamily="2" charset="0"/>
              <a:ea typeface="Roboto" panose="02000000000000000000" pitchFamily="2" charset="0"/>
            </a:rPr>
            <a:t>Exchange</a:t>
          </a:r>
          <a:r>
            <a:rPr lang="en-US" sz="1000" b="0" baseline="0">
              <a:solidFill>
                <a:srgbClr val="40434B"/>
              </a:solidFill>
              <a:latin typeface="Roboto" panose="02000000000000000000" pitchFamily="2" charset="0"/>
              <a:ea typeface="Roboto" panose="02000000000000000000" pitchFamily="2" charset="0"/>
            </a:rPr>
            <a:t> </a:t>
          </a:r>
          <a:r>
            <a:rPr lang="en-US" sz="1000" b="0">
              <a:solidFill>
                <a:srgbClr val="40434B"/>
              </a:solidFill>
              <a:latin typeface="Roboto" panose="02000000000000000000" pitchFamily="2" charset="0"/>
              <a:ea typeface="Roboto" panose="02000000000000000000" pitchFamily="2" charset="0"/>
            </a:rPr>
            <a:t>subsidies</a:t>
          </a:r>
        </a:p>
      </cdr:txBody>
    </cdr:sp>
  </cdr:relSizeAnchor>
  <cdr:relSizeAnchor xmlns:cdr="http://schemas.openxmlformats.org/drawingml/2006/chartDrawing">
    <cdr:from>
      <cdr:x>0.60512</cdr:x>
      <cdr:y>0.09189</cdr:y>
    </cdr:from>
    <cdr:to>
      <cdr:x>0.88813</cdr:x>
      <cdr:y>0.13874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5734308" y="642570"/>
          <a:ext cx="2681913" cy="3276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>
              <a:solidFill>
                <a:schemeClr val="bg1"/>
              </a:solidFill>
              <a:latin typeface="Roboto" panose="02000000000000000000" pitchFamily="2" charset="0"/>
              <a:ea typeface="Roboto" panose="02000000000000000000" pitchFamily="2" charset="0"/>
            </a:rPr>
            <a:t>Net interest</a:t>
          </a:r>
        </a:p>
      </cdr:txBody>
    </cdr:sp>
  </cdr:relSizeAnchor>
  <cdr:relSizeAnchor xmlns:cdr="http://schemas.openxmlformats.org/drawingml/2006/chartDrawing">
    <cdr:from>
      <cdr:x>0.61269</cdr:x>
      <cdr:y>0.1807</cdr:y>
    </cdr:from>
    <cdr:to>
      <cdr:x>0.89737</cdr:x>
      <cdr:y>0.25157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3848757" y="837618"/>
          <a:ext cx="1788285" cy="3285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>
              <a:solidFill>
                <a:srgbClr val="40434B"/>
              </a:solidFill>
              <a:latin typeface="Roboto" panose="02000000000000000000" pitchFamily="2" charset="0"/>
              <a:ea typeface="Roboto" panose="02000000000000000000" pitchFamily="2" charset="0"/>
            </a:rPr>
            <a:t>Discretionary</a:t>
          </a:r>
          <a:r>
            <a:rPr lang="en-US" sz="1000" b="0" baseline="0">
              <a:solidFill>
                <a:srgbClr val="40434B"/>
              </a:solidFill>
              <a:latin typeface="Roboto" panose="02000000000000000000" pitchFamily="2" charset="0"/>
              <a:ea typeface="Roboto" panose="02000000000000000000" pitchFamily="2" charset="0"/>
            </a:rPr>
            <a:t>, </a:t>
          </a:r>
        </a:p>
        <a:p xmlns:a="http://schemas.openxmlformats.org/drawingml/2006/main">
          <a:r>
            <a:rPr lang="en-US" sz="1000" b="0">
              <a:solidFill>
                <a:srgbClr val="40434B"/>
              </a:solidFill>
              <a:latin typeface="Roboto" panose="02000000000000000000" pitchFamily="2" charset="0"/>
              <a:ea typeface="Roboto" panose="02000000000000000000" pitchFamily="2" charset="0"/>
            </a:rPr>
            <a:t>non-defense</a:t>
          </a:r>
        </a:p>
      </cdr:txBody>
    </cdr:sp>
  </cdr:relSizeAnchor>
  <cdr:relSizeAnchor xmlns:cdr="http://schemas.openxmlformats.org/drawingml/2006/chartDrawing">
    <cdr:from>
      <cdr:x>0.60465</cdr:x>
      <cdr:y>0.33591</cdr:y>
    </cdr:from>
    <cdr:to>
      <cdr:x>0.88278</cdr:x>
      <cdr:y>0.39315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3798252" y="1557104"/>
          <a:ext cx="1747140" cy="2653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>
              <a:solidFill>
                <a:schemeClr val="bg1"/>
              </a:solidFill>
              <a:latin typeface="Roboto" panose="02000000000000000000" pitchFamily="2" charset="0"/>
              <a:ea typeface="Roboto" panose="02000000000000000000" pitchFamily="2" charset="0"/>
            </a:rPr>
            <a:t>Discretionary,</a:t>
          </a:r>
          <a:r>
            <a:rPr lang="en-US" sz="1000" b="0" baseline="0">
              <a:solidFill>
                <a:schemeClr val="bg1"/>
              </a:solidFill>
              <a:latin typeface="Roboto" panose="02000000000000000000" pitchFamily="2" charset="0"/>
              <a:ea typeface="Roboto" panose="02000000000000000000" pitchFamily="2" charset="0"/>
            </a:rPr>
            <a:t> </a:t>
          </a:r>
        </a:p>
        <a:p xmlns:a="http://schemas.openxmlformats.org/drawingml/2006/main">
          <a:r>
            <a:rPr lang="en-US" sz="1000" b="0">
              <a:solidFill>
                <a:schemeClr val="bg1"/>
              </a:solidFill>
              <a:latin typeface="Roboto" panose="02000000000000000000" pitchFamily="2" charset="0"/>
              <a:ea typeface="Roboto" panose="02000000000000000000" pitchFamily="2" charset="0"/>
            </a:rPr>
            <a:t>defense</a:t>
          </a:r>
        </a:p>
      </cdr:txBody>
    </cdr:sp>
  </cdr:relSizeAnchor>
  <cdr:relSizeAnchor xmlns:cdr="http://schemas.openxmlformats.org/drawingml/2006/chartDrawing">
    <cdr:from>
      <cdr:x>0.60414</cdr:x>
      <cdr:y>0.49599</cdr:y>
    </cdr:from>
    <cdr:to>
      <cdr:x>0.87551</cdr:x>
      <cdr:y>0.55909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5725046" y="3468407"/>
          <a:ext cx="2571608" cy="4412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>
              <a:solidFill>
                <a:srgbClr val="40434B"/>
              </a:solidFill>
              <a:latin typeface="Roboto" panose="02000000000000000000" pitchFamily="2" charset="0"/>
              <a:ea typeface="Roboto" panose="02000000000000000000" pitchFamily="2" charset="0"/>
            </a:rPr>
            <a:t>Other mandatory </a:t>
          </a:r>
        </a:p>
        <a:p xmlns:a="http://schemas.openxmlformats.org/drawingml/2006/main">
          <a:r>
            <a:rPr lang="en-US" sz="1000" b="0">
              <a:solidFill>
                <a:srgbClr val="40434B"/>
              </a:solidFill>
              <a:latin typeface="Roboto" panose="02000000000000000000" pitchFamily="2" charset="0"/>
              <a:ea typeface="Roboto" panose="02000000000000000000" pitchFamily="2" charset="0"/>
            </a:rPr>
            <a:t>programs</a:t>
          </a:r>
        </a:p>
        <a:p xmlns:a="http://schemas.openxmlformats.org/drawingml/2006/main">
          <a:endParaRPr lang="en-US" sz="1000" b="0">
            <a:solidFill>
              <a:srgbClr val="40434B"/>
            </a:solidFill>
            <a:latin typeface="Roboto" panose="02000000000000000000" pitchFamily="2" charset="0"/>
            <a:ea typeface="Roboto" panose="02000000000000000000" pitchFamily="2" charset="0"/>
          </a:endParaRPr>
        </a:p>
      </cdr:txBody>
    </cdr:sp>
  </cdr:relSizeAnchor>
  <cdr:relSizeAnchor xmlns:cdr="http://schemas.openxmlformats.org/drawingml/2006/chartDrawing">
    <cdr:from>
      <cdr:x>0.8405</cdr:x>
      <cdr:y>0.83918</cdr:y>
    </cdr:from>
    <cdr:to>
      <cdr:x>0.97033</cdr:x>
      <cdr:y>0.88603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7964880" y="5868330"/>
          <a:ext cx="1230319" cy="3276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>
              <a:solidFill>
                <a:srgbClr val="40434B"/>
              </a:solidFill>
              <a:latin typeface="Roboto" panose="02000000000000000000" pitchFamily="2" charset="0"/>
              <a:ea typeface="Roboto" panose="02000000000000000000" pitchFamily="2" charset="0"/>
            </a:rPr>
            <a:t>CHIP</a:t>
          </a:r>
        </a:p>
      </cdr:txBody>
    </cdr:sp>
  </cdr:relSizeAnchor>
  <cdr:relSizeAnchor xmlns:cdr="http://schemas.openxmlformats.org/drawingml/2006/chartDrawing">
    <cdr:from>
      <cdr:x>0.81099</cdr:x>
      <cdr:y>0.72128</cdr:y>
    </cdr:from>
    <cdr:to>
      <cdr:x>0.84355</cdr:x>
      <cdr:y>0.72189</cdr:y>
    </cdr:to>
    <cdr:cxnSp macro="">
      <cdr:nvCxnSpPr>
        <cdr:cNvPr id="13" name="Straight Arrow Connector 12"/>
        <cdr:cNvCxnSpPr/>
      </cdr:nvCxnSpPr>
      <cdr:spPr>
        <a:xfrm xmlns:a="http://schemas.openxmlformats.org/drawingml/2006/main" flipH="1">
          <a:off x="7685226" y="5043857"/>
          <a:ext cx="308552" cy="4266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rgbClr val="40434B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0.81184</cdr:x>
      <cdr:y>0.8583</cdr:y>
    </cdr:from>
    <cdr:to>
      <cdr:x>0.84306</cdr:x>
      <cdr:y>0.85841</cdr:y>
    </cdr:to>
    <cdr:cxnSp macro="">
      <cdr:nvCxnSpPr>
        <cdr:cNvPr id="21" name="Straight Arrow Connector 20"/>
        <cdr:cNvCxnSpPr/>
      </cdr:nvCxnSpPr>
      <cdr:spPr>
        <a:xfrm xmlns:a="http://schemas.openxmlformats.org/drawingml/2006/main" flipH="1" flipV="1">
          <a:off x="7693305" y="6002010"/>
          <a:ext cx="295853" cy="769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rgbClr val="40434B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12701</xdr:colOff>
      <xdr:row>3</xdr:row>
      <xdr:rowOff>12700</xdr:rowOff>
    </xdr:from>
    <xdr:to>
      <xdr:col>11</xdr:col>
      <xdr:colOff>355600</xdr:colOff>
      <xdr:row>28</xdr:row>
      <xdr:rowOff>104774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0.60396</cdr:x>
      <cdr:y>0.84528</cdr:y>
    </cdr:from>
    <cdr:to>
      <cdr:x>0.75223</cdr:x>
      <cdr:y>0.90847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74762" y="3762640"/>
          <a:ext cx="951244" cy="2812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b="1">
              <a:solidFill>
                <a:schemeClr val="bg1"/>
              </a:solidFill>
              <a:latin typeface="Roboto" panose="02000000000000000000" pitchFamily="2" charset="0"/>
              <a:ea typeface="Roboto" panose="02000000000000000000" pitchFamily="2" charset="0"/>
            </a:rPr>
            <a:t>Medicaid</a:t>
          </a:r>
        </a:p>
      </cdr:txBody>
    </cdr:sp>
  </cdr:relSizeAnchor>
  <cdr:relSizeAnchor xmlns:cdr="http://schemas.openxmlformats.org/drawingml/2006/chartDrawing">
    <cdr:from>
      <cdr:x>0.60348</cdr:x>
      <cdr:y>0.77008</cdr:y>
    </cdr:from>
    <cdr:to>
      <cdr:x>0.77095</cdr:x>
      <cdr:y>0.81693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736264" y="3427898"/>
          <a:ext cx="1036910" cy="2085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1">
              <a:solidFill>
                <a:schemeClr val="bg1"/>
              </a:solidFill>
              <a:latin typeface="Roboto" panose="02000000000000000000" pitchFamily="2" charset="0"/>
              <a:ea typeface="Roboto" panose="02000000000000000000" pitchFamily="2" charset="0"/>
            </a:rPr>
            <a:t>Medicare</a:t>
          </a:r>
        </a:p>
      </cdr:txBody>
    </cdr:sp>
  </cdr:relSizeAnchor>
  <cdr:relSizeAnchor xmlns:cdr="http://schemas.openxmlformats.org/drawingml/2006/chartDrawing">
    <cdr:from>
      <cdr:x>0.602</cdr:x>
      <cdr:y>0.62326</cdr:y>
    </cdr:from>
    <cdr:to>
      <cdr:x>0.80586</cdr:x>
      <cdr:y>0.67011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5810509" y="3293166"/>
          <a:ext cx="1967657" cy="2475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>
              <a:latin typeface="Roboto" panose="02000000000000000000" pitchFamily="2" charset="0"/>
              <a:ea typeface="Roboto" panose="02000000000000000000" pitchFamily="2" charset="0"/>
            </a:rPr>
            <a:t>Social Security</a:t>
          </a:r>
        </a:p>
      </cdr:txBody>
    </cdr:sp>
  </cdr:relSizeAnchor>
  <cdr:relSizeAnchor xmlns:cdr="http://schemas.openxmlformats.org/drawingml/2006/chartDrawing">
    <cdr:from>
      <cdr:x>0.86324</cdr:x>
      <cdr:y>0.67003</cdr:y>
    </cdr:from>
    <cdr:to>
      <cdr:x>0.99406</cdr:x>
      <cdr:y>0.71688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5538226" y="2982544"/>
          <a:ext cx="839291" cy="2085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>
              <a:latin typeface="Roboto" panose="02000000000000000000" pitchFamily="2" charset="0"/>
              <a:ea typeface="Roboto" panose="02000000000000000000" pitchFamily="2" charset="0"/>
            </a:rPr>
            <a:t>Exchange</a:t>
          </a:r>
          <a:r>
            <a:rPr lang="en-US" sz="1000" b="0" baseline="0">
              <a:latin typeface="Roboto" panose="02000000000000000000" pitchFamily="2" charset="0"/>
              <a:ea typeface="Roboto" panose="02000000000000000000" pitchFamily="2" charset="0"/>
            </a:rPr>
            <a:t> </a:t>
          </a:r>
          <a:r>
            <a:rPr lang="en-US" sz="1000" b="0">
              <a:latin typeface="Roboto" panose="02000000000000000000" pitchFamily="2" charset="0"/>
              <a:ea typeface="Roboto" panose="02000000000000000000" pitchFamily="2" charset="0"/>
            </a:rPr>
            <a:t>subsidies</a:t>
          </a:r>
        </a:p>
      </cdr:txBody>
    </cdr:sp>
  </cdr:relSizeAnchor>
  <cdr:relSizeAnchor xmlns:cdr="http://schemas.openxmlformats.org/drawingml/2006/chartDrawing">
    <cdr:from>
      <cdr:x>0.60411</cdr:x>
      <cdr:y>0.08644</cdr:y>
    </cdr:from>
    <cdr:to>
      <cdr:x>0.88712</cdr:x>
      <cdr:y>0.13329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5830890" y="456728"/>
          <a:ext cx="2731613" cy="2475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>
              <a:latin typeface="Roboto" panose="02000000000000000000" pitchFamily="2" charset="0"/>
              <a:ea typeface="Roboto" panose="02000000000000000000" pitchFamily="2" charset="0"/>
            </a:rPr>
            <a:t>Net interest</a:t>
          </a:r>
        </a:p>
      </cdr:txBody>
    </cdr:sp>
  </cdr:relSizeAnchor>
  <cdr:relSizeAnchor xmlns:cdr="http://schemas.openxmlformats.org/drawingml/2006/chartDrawing">
    <cdr:from>
      <cdr:x>0.61269</cdr:x>
      <cdr:y>0.19508</cdr:y>
    </cdr:from>
    <cdr:to>
      <cdr:x>0.89737</cdr:x>
      <cdr:y>0.26595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5913669" y="1030770"/>
          <a:ext cx="2747731" cy="3744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r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>
              <a:latin typeface="Roboto" panose="02000000000000000000" pitchFamily="2" charset="0"/>
              <a:ea typeface="Roboto" panose="02000000000000000000" pitchFamily="2" charset="0"/>
            </a:rPr>
            <a:t>Discretionary</a:t>
          </a:r>
          <a:r>
            <a:rPr lang="en-US" sz="1000" b="0" baseline="0">
              <a:latin typeface="Roboto" panose="02000000000000000000" pitchFamily="2" charset="0"/>
              <a:ea typeface="Roboto" panose="02000000000000000000" pitchFamily="2" charset="0"/>
            </a:rPr>
            <a:t>, </a:t>
          </a:r>
        </a:p>
        <a:p xmlns:a="http://schemas.openxmlformats.org/drawingml/2006/main">
          <a:r>
            <a:rPr lang="en-US" sz="1000" b="0">
              <a:latin typeface="Roboto" panose="02000000000000000000" pitchFamily="2" charset="0"/>
              <a:ea typeface="Roboto" panose="02000000000000000000" pitchFamily="2" charset="0"/>
            </a:rPr>
            <a:t>non-defense</a:t>
          </a:r>
        </a:p>
      </cdr:txBody>
    </cdr:sp>
  </cdr:relSizeAnchor>
  <cdr:relSizeAnchor xmlns:cdr="http://schemas.openxmlformats.org/drawingml/2006/chartDrawing">
    <cdr:from>
      <cdr:x>0.60465</cdr:x>
      <cdr:y>0.34721</cdr:y>
    </cdr:from>
    <cdr:to>
      <cdr:x>0.88278</cdr:x>
      <cdr:y>0.40445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5836046" y="1834594"/>
          <a:ext cx="2684511" cy="3024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>
              <a:latin typeface="Roboto" panose="02000000000000000000" pitchFamily="2" charset="0"/>
              <a:ea typeface="Roboto" panose="02000000000000000000" pitchFamily="2" charset="0"/>
            </a:rPr>
            <a:t>Discretionary,</a:t>
          </a:r>
          <a:r>
            <a:rPr lang="en-US" sz="1000" b="0" baseline="0">
              <a:latin typeface="Roboto" panose="02000000000000000000" pitchFamily="2" charset="0"/>
              <a:ea typeface="Roboto" panose="02000000000000000000" pitchFamily="2" charset="0"/>
            </a:rPr>
            <a:t> </a:t>
          </a:r>
        </a:p>
        <a:p xmlns:a="http://schemas.openxmlformats.org/drawingml/2006/main">
          <a:r>
            <a:rPr lang="en-US" sz="1000" b="0">
              <a:latin typeface="Roboto" panose="02000000000000000000" pitchFamily="2" charset="0"/>
              <a:ea typeface="Roboto" panose="02000000000000000000" pitchFamily="2" charset="0"/>
            </a:rPr>
            <a:t>defense</a:t>
          </a:r>
        </a:p>
      </cdr:txBody>
    </cdr:sp>
  </cdr:relSizeAnchor>
  <cdr:relSizeAnchor xmlns:cdr="http://schemas.openxmlformats.org/drawingml/2006/chartDrawing">
    <cdr:from>
      <cdr:x>0.60263</cdr:x>
      <cdr:y>0.46534</cdr:y>
    </cdr:from>
    <cdr:to>
      <cdr:x>0.874</cdr:x>
      <cdr:y>0.52844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3861141" y="2071369"/>
          <a:ext cx="1738708" cy="2808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>
              <a:latin typeface="Roboto" panose="02000000000000000000" pitchFamily="2" charset="0"/>
              <a:ea typeface="Roboto" panose="02000000000000000000" pitchFamily="2" charset="0"/>
            </a:rPr>
            <a:t>Other mandatory </a:t>
          </a:r>
        </a:p>
        <a:p xmlns:a="http://schemas.openxmlformats.org/drawingml/2006/main">
          <a:r>
            <a:rPr lang="en-US" sz="1000" b="0">
              <a:latin typeface="Roboto" panose="02000000000000000000" pitchFamily="2" charset="0"/>
              <a:ea typeface="Roboto" panose="02000000000000000000" pitchFamily="2" charset="0"/>
            </a:rPr>
            <a:t>programs</a:t>
          </a:r>
        </a:p>
        <a:p xmlns:a="http://schemas.openxmlformats.org/drawingml/2006/main">
          <a:endParaRPr lang="en-US" sz="1000" b="0">
            <a:latin typeface="Roboto" panose="02000000000000000000" pitchFamily="2" charset="0"/>
            <a:ea typeface="Roboto" panose="02000000000000000000" pitchFamily="2" charset="0"/>
          </a:endParaRPr>
        </a:p>
      </cdr:txBody>
    </cdr:sp>
  </cdr:relSizeAnchor>
  <cdr:relSizeAnchor xmlns:cdr="http://schemas.openxmlformats.org/drawingml/2006/chartDrawing">
    <cdr:from>
      <cdr:x>0.86261</cdr:x>
      <cdr:y>0.78742</cdr:y>
    </cdr:from>
    <cdr:to>
      <cdr:x>0.99244</cdr:x>
      <cdr:y>0.83427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5069489" y="3650094"/>
          <a:ext cx="763001" cy="21717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00" b="0">
              <a:latin typeface="Roboto" panose="02000000000000000000" pitchFamily="2" charset="0"/>
              <a:ea typeface="Roboto" panose="02000000000000000000" pitchFamily="2" charset="0"/>
            </a:rPr>
            <a:t>CHIP</a:t>
          </a:r>
        </a:p>
      </cdr:txBody>
    </cdr:sp>
  </cdr:relSizeAnchor>
  <cdr:relSizeAnchor xmlns:cdr="http://schemas.openxmlformats.org/drawingml/2006/chartDrawing">
    <cdr:from>
      <cdr:x>0.83712</cdr:x>
      <cdr:y>0.69608</cdr:y>
    </cdr:from>
    <cdr:to>
      <cdr:x>0.86968</cdr:x>
      <cdr:y>0.69669</cdr:y>
    </cdr:to>
    <cdr:cxnSp macro="">
      <cdr:nvCxnSpPr>
        <cdr:cNvPr id="13" name="Straight Arrow Connector 12"/>
        <cdr:cNvCxnSpPr/>
      </cdr:nvCxnSpPr>
      <cdr:spPr>
        <a:xfrm xmlns:a="http://schemas.openxmlformats.org/drawingml/2006/main" flipH="1">
          <a:off x="4919691" y="3226664"/>
          <a:ext cx="191352" cy="2827"/>
        </a:xfrm>
        <a:prstGeom xmlns:a="http://schemas.openxmlformats.org/drawingml/2006/main" prst="straightConnector1">
          <a:avLst/>
        </a:prstGeom>
        <a:ln xmlns:a="http://schemas.openxmlformats.org/drawingml/2006/main" w="63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0.83423</cdr:x>
      <cdr:y>0.81539</cdr:y>
    </cdr:from>
    <cdr:to>
      <cdr:x>0.86545</cdr:x>
      <cdr:y>0.8155</cdr:y>
    </cdr:to>
    <cdr:cxnSp macro="">
      <cdr:nvCxnSpPr>
        <cdr:cNvPr id="21" name="Straight Arrow Connector 20"/>
        <cdr:cNvCxnSpPr/>
      </cdr:nvCxnSpPr>
      <cdr:spPr>
        <a:xfrm xmlns:a="http://schemas.openxmlformats.org/drawingml/2006/main" flipH="1" flipV="1">
          <a:off x="4902698" y="3779751"/>
          <a:ext cx="183477" cy="510"/>
        </a:xfrm>
        <a:prstGeom xmlns:a="http://schemas.openxmlformats.org/drawingml/2006/main" prst="straightConnector1">
          <a:avLst/>
        </a:prstGeom>
        <a:ln xmlns:a="http://schemas.openxmlformats.org/drawingml/2006/main" w="6350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139"/>
  <sheetViews>
    <sheetView showGridLines="0" tabSelected="1" zoomScaleNormal="100" workbookViewId="0">
      <selection activeCell="O11" sqref="O11"/>
    </sheetView>
  </sheetViews>
  <sheetFormatPr defaultColWidth="8.88671875" defaultRowHeight="15" x14ac:dyDescent="0.35"/>
  <cols>
    <col min="1" max="1" width="4.44140625" style="2" customWidth="1"/>
    <col min="2" max="2" width="10.5546875" style="2" customWidth="1"/>
    <col min="3" max="11" width="12.33203125" style="2" customWidth="1"/>
    <col min="12" max="13" width="11" style="2" customWidth="1"/>
    <col min="14" max="16" width="14.88671875" style="2" customWidth="1"/>
    <col min="17" max="17" width="11.44140625" style="2" customWidth="1"/>
    <col min="18" max="16384" width="8.88671875" style="2"/>
  </cols>
  <sheetData>
    <row r="1" spans="2:13" x14ac:dyDescent="0.3">
      <c r="B1" s="1"/>
      <c r="C1" s="1"/>
      <c r="D1" s="1"/>
      <c r="E1" s="1"/>
    </row>
    <row r="2" spans="2:13" ht="28.05" customHeight="1" x14ac:dyDescent="0.35">
      <c r="B2" s="45" t="s">
        <v>79</v>
      </c>
      <c r="C2" s="45"/>
      <c r="D2" s="45"/>
      <c r="E2" s="45"/>
      <c r="F2" s="45"/>
      <c r="G2" s="45"/>
      <c r="H2" s="45"/>
      <c r="I2" s="45"/>
      <c r="J2" s="45"/>
      <c r="K2" s="3"/>
      <c r="L2" s="3"/>
    </row>
    <row r="3" spans="2:13" ht="15.75" x14ac:dyDescent="0.3">
      <c r="F3" s="4"/>
      <c r="G3" s="4"/>
      <c r="H3" s="4"/>
      <c r="I3" s="4"/>
      <c r="J3" s="4"/>
      <c r="K3" s="4"/>
      <c r="M3" s="4"/>
    </row>
    <row r="4" spans="2:13" ht="15.75" x14ac:dyDescent="0.3">
      <c r="F4" s="5"/>
      <c r="G4" s="6"/>
      <c r="H4" s="6"/>
      <c r="I4" s="6"/>
      <c r="J4" s="6"/>
      <c r="K4" s="6"/>
    </row>
    <row r="5" spans="2:13" ht="15.75" x14ac:dyDescent="0.3">
      <c r="F5" s="5"/>
      <c r="G5" s="6"/>
      <c r="H5" s="6"/>
      <c r="I5" s="6"/>
      <c r="J5" s="6"/>
      <c r="K5" s="6"/>
    </row>
    <row r="6" spans="2:13" ht="15.75" x14ac:dyDescent="0.3">
      <c r="F6" s="5"/>
      <c r="G6" s="6"/>
      <c r="H6" s="6"/>
      <c r="I6" s="6"/>
      <c r="J6" s="6"/>
      <c r="K6" s="6"/>
    </row>
    <row r="7" spans="2:13" ht="15.75" x14ac:dyDescent="0.3">
      <c r="F7" s="5"/>
      <c r="G7" s="6"/>
      <c r="H7" s="6"/>
      <c r="I7" s="6"/>
      <c r="J7" s="6"/>
      <c r="K7" s="6"/>
    </row>
    <row r="8" spans="2:13" ht="15.75" x14ac:dyDescent="0.3">
      <c r="F8" s="5"/>
      <c r="G8" s="6"/>
      <c r="H8" s="6"/>
      <c r="I8" s="6"/>
      <c r="J8" s="6"/>
      <c r="K8" s="6"/>
    </row>
    <row r="9" spans="2:13" ht="15.75" x14ac:dyDescent="0.3">
      <c r="F9" s="5"/>
      <c r="G9" s="6"/>
      <c r="H9" s="6"/>
      <c r="I9" s="6"/>
      <c r="J9" s="6"/>
      <c r="K9" s="6"/>
    </row>
    <row r="10" spans="2:13" ht="15.75" x14ac:dyDescent="0.3">
      <c r="F10" s="5"/>
      <c r="G10" s="6"/>
      <c r="H10" s="6"/>
      <c r="I10" s="6"/>
      <c r="J10" s="6"/>
      <c r="K10" s="6"/>
    </row>
    <row r="11" spans="2:13" ht="15.75" x14ac:dyDescent="0.3">
      <c r="F11" s="5"/>
      <c r="G11" s="6"/>
      <c r="H11" s="6"/>
      <c r="I11" s="6"/>
      <c r="J11" s="6"/>
      <c r="K11" s="6"/>
    </row>
    <row r="12" spans="2:13" ht="15.75" x14ac:dyDescent="0.3">
      <c r="F12" s="5"/>
      <c r="G12" s="6"/>
      <c r="H12" s="6"/>
      <c r="I12" s="6"/>
      <c r="J12" s="6"/>
      <c r="K12" s="6"/>
    </row>
    <row r="13" spans="2:13" ht="15.75" x14ac:dyDescent="0.3">
      <c r="F13" s="5"/>
      <c r="G13" s="6"/>
      <c r="H13" s="6"/>
      <c r="I13" s="6"/>
      <c r="J13" s="6"/>
      <c r="K13" s="6"/>
    </row>
    <row r="14" spans="2:13" ht="15.75" x14ac:dyDescent="0.3">
      <c r="F14" s="5"/>
      <c r="G14" s="6"/>
      <c r="H14" s="6"/>
      <c r="I14" s="6"/>
      <c r="J14" s="6"/>
      <c r="K14" s="6"/>
    </row>
    <row r="15" spans="2:13" x14ac:dyDescent="0.3">
      <c r="F15" s="6"/>
      <c r="G15" s="6"/>
      <c r="H15" s="6"/>
      <c r="I15" s="6"/>
      <c r="J15" s="6"/>
      <c r="K15" s="6"/>
      <c r="M15" s="6"/>
    </row>
    <row r="16" spans="2:13" x14ac:dyDescent="0.3">
      <c r="F16" s="6"/>
      <c r="G16" s="6"/>
      <c r="H16" s="6"/>
      <c r="I16" s="6"/>
      <c r="J16" s="6"/>
      <c r="K16" s="6"/>
      <c r="M16" s="6"/>
    </row>
    <row r="17" spans="6:13" x14ac:dyDescent="0.3">
      <c r="F17" s="6"/>
      <c r="G17" s="6"/>
      <c r="H17" s="6"/>
      <c r="I17" s="6"/>
      <c r="J17" s="6"/>
      <c r="K17" s="6"/>
      <c r="M17" s="6"/>
    </row>
    <row r="18" spans="6:13" x14ac:dyDescent="0.3">
      <c r="F18" s="6"/>
      <c r="G18" s="6"/>
      <c r="H18" s="6"/>
      <c r="I18" s="6"/>
      <c r="J18" s="6"/>
      <c r="K18" s="6"/>
      <c r="M18" s="6"/>
    </row>
    <row r="19" spans="6:13" x14ac:dyDescent="0.3">
      <c r="F19" s="6"/>
      <c r="G19" s="6"/>
      <c r="H19" s="6"/>
      <c r="I19" s="6"/>
      <c r="J19" s="6"/>
      <c r="K19" s="6"/>
      <c r="M19" s="6"/>
    </row>
    <row r="20" spans="6:13" x14ac:dyDescent="0.3">
      <c r="F20" s="6"/>
      <c r="G20" s="6"/>
      <c r="H20" s="6"/>
      <c r="I20" s="6"/>
      <c r="J20" s="6"/>
      <c r="K20" s="6"/>
      <c r="M20" s="6"/>
    </row>
    <row r="21" spans="6:13" x14ac:dyDescent="0.3">
      <c r="F21" s="6"/>
      <c r="G21" s="6"/>
      <c r="H21" s="6"/>
      <c r="I21" s="6"/>
      <c r="J21" s="6"/>
      <c r="K21" s="6"/>
      <c r="M21" s="6"/>
    </row>
    <row r="22" spans="6:13" x14ac:dyDescent="0.3">
      <c r="F22" s="6"/>
      <c r="G22" s="6"/>
      <c r="H22" s="6"/>
      <c r="I22" s="6"/>
      <c r="J22" s="6"/>
      <c r="K22" s="6"/>
      <c r="M22" s="6"/>
    </row>
    <row r="23" spans="6:13" x14ac:dyDescent="0.3">
      <c r="F23" s="6"/>
      <c r="G23" s="6"/>
      <c r="H23" s="6"/>
      <c r="I23" s="6"/>
      <c r="J23" s="6"/>
      <c r="K23" s="6"/>
      <c r="M23" s="6"/>
    </row>
    <row r="24" spans="6:13" x14ac:dyDescent="0.3">
      <c r="F24" s="6"/>
      <c r="G24" s="6"/>
      <c r="H24" s="6"/>
      <c r="I24" s="6"/>
      <c r="J24" s="6"/>
      <c r="K24" s="6"/>
      <c r="M24" s="6"/>
    </row>
    <row r="25" spans="6:13" x14ac:dyDescent="0.3">
      <c r="F25" s="6"/>
      <c r="G25" s="6"/>
      <c r="H25" s="6"/>
      <c r="I25" s="6"/>
      <c r="J25" s="6"/>
      <c r="K25" s="6"/>
      <c r="M25" s="6"/>
    </row>
    <row r="26" spans="6:13" x14ac:dyDescent="0.3">
      <c r="F26" s="6"/>
      <c r="G26" s="6"/>
      <c r="H26" s="6"/>
      <c r="I26" s="6"/>
      <c r="J26" s="6"/>
      <c r="K26" s="6"/>
      <c r="M26" s="6"/>
    </row>
    <row r="27" spans="6:13" x14ac:dyDescent="0.3">
      <c r="F27" s="6"/>
      <c r="G27" s="6"/>
      <c r="H27" s="6"/>
      <c r="I27" s="6"/>
      <c r="J27" s="6"/>
      <c r="K27" s="6"/>
      <c r="M27" s="6"/>
    </row>
    <row r="28" spans="6:13" x14ac:dyDescent="0.3">
      <c r="M28" s="6"/>
    </row>
    <row r="29" spans="6:13" ht="13.95" x14ac:dyDescent="0.45">
      <c r="M29" s="6"/>
    </row>
    <row r="30" spans="6:13" ht="13.95" x14ac:dyDescent="0.45">
      <c r="M30" s="6"/>
    </row>
    <row r="31" spans="6:13" ht="13.95" x14ac:dyDescent="0.45">
      <c r="M31" s="6"/>
    </row>
    <row r="32" spans="6:13" ht="13.95" x14ac:dyDescent="0.45">
      <c r="M32" s="6"/>
    </row>
    <row r="33" spans="2:33" ht="13.95" x14ac:dyDescent="0.45">
      <c r="M33" s="6"/>
    </row>
    <row r="34" spans="2:33" ht="13.95" x14ac:dyDescent="0.45">
      <c r="M34" s="6"/>
    </row>
    <row r="35" spans="2:33" ht="13.95" x14ac:dyDescent="0.45">
      <c r="M35" s="6"/>
    </row>
    <row r="36" spans="2:33" ht="13.95" x14ac:dyDescent="0.45">
      <c r="M36" s="6"/>
    </row>
    <row r="37" spans="2:33" ht="13.95" x14ac:dyDescent="0.45">
      <c r="M37" s="6"/>
    </row>
    <row r="38" spans="2:33" ht="13.95" x14ac:dyDescent="0.45">
      <c r="M38" s="6"/>
    </row>
    <row r="39" spans="2:33" ht="13.95" x14ac:dyDescent="0.45">
      <c r="M39" s="6"/>
    </row>
    <row r="40" spans="2:33" ht="13.95" x14ac:dyDescent="0.45">
      <c r="M40" s="6"/>
    </row>
    <row r="41" spans="2:33" ht="13.95" x14ac:dyDescent="0.45">
      <c r="M41" s="6"/>
    </row>
    <row r="42" spans="2:33" x14ac:dyDescent="0.35">
      <c r="M42" s="6"/>
    </row>
    <row r="43" spans="2:33" x14ac:dyDescent="0.35">
      <c r="M43" s="6"/>
    </row>
    <row r="44" spans="2:33" x14ac:dyDescent="0.35">
      <c r="M44" s="6"/>
    </row>
    <row r="45" spans="2:33" x14ac:dyDescent="0.35">
      <c r="M45" s="6"/>
    </row>
    <row r="46" spans="2:33" x14ac:dyDescent="0.35">
      <c r="B46" s="46" t="s">
        <v>0</v>
      </c>
      <c r="C46" s="48" t="s">
        <v>1</v>
      </c>
      <c r="D46" s="49"/>
      <c r="E46" s="49"/>
      <c r="F46" s="49"/>
      <c r="G46" s="49"/>
      <c r="H46" s="50"/>
      <c r="I46" s="48" t="s">
        <v>2</v>
      </c>
      <c r="J46" s="50"/>
      <c r="K46" s="51" t="s">
        <v>3</v>
      </c>
      <c r="M46" s="6"/>
    </row>
    <row r="47" spans="2:33" ht="30" customHeight="1" x14ac:dyDescent="0.35">
      <c r="B47" s="47"/>
      <c r="C47" s="7" t="s">
        <v>4</v>
      </c>
      <c r="D47" s="7" t="s">
        <v>5</v>
      </c>
      <c r="E47" s="7" t="s">
        <v>6</v>
      </c>
      <c r="F47" s="7" t="s">
        <v>7</v>
      </c>
      <c r="G47" s="7" t="s">
        <v>8</v>
      </c>
      <c r="H47" s="7" t="s">
        <v>9</v>
      </c>
      <c r="I47" s="7" t="s">
        <v>10</v>
      </c>
      <c r="J47" s="7" t="s">
        <v>11</v>
      </c>
      <c r="K47" s="52"/>
      <c r="M47" s="6"/>
      <c r="AG47" s="8"/>
    </row>
    <row r="48" spans="2:33" x14ac:dyDescent="0.35">
      <c r="B48" s="18">
        <v>1965</v>
      </c>
      <c r="C48" s="9">
        <v>2.3006394424332599E-3</v>
      </c>
      <c r="D48" s="10" t="s">
        <v>12</v>
      </c>
      <c r="E48" s="10" t="s">
        <v>12</v>
      </c>
      <c r="F48" s="10" t="s">
        <v>12</v>
      </c>
      <c r="G48" s="9">
        <v>0.14444124911188552</v>
      </c>
      <c r="H48" s="9">
        <v>0.12260209087525797</v>
      </c>
      <c r="I48" s="9">
        <v>0.4315644348208546</v>
      </c>
      <c r="J48" s="9">
        <v>0.22643536218154753</v>
      </c>
      <c r="K48" s="9">
        <v>7.2664681801265354E-2</v>
      </c>
    </row>
    <row r="49" spans="2:11" x14ac:dyDescent="0.35">
      <c r="B49" s="18">
        <v>1970</v>
      </c>
      <c r="C49" s="11">
        <v>1.3938226109001324</v>
      </c>
      <c r="D49" s="10" t="s">
        <v>12</v>
      </c>
      <c r="E49" s="9">
        <v>2.9890262664260998E-2</v>
      </c>
      <c r="F49" s="10" t="s">
        <v>12</v>
      </c>
      <c r="G49" s="11">
        <v>15.15315692899018</v>
      </c>
      <c r="H49" s="11">
        <v>11.649944543544818</v>
      </c>
      <c r="I49" s="11">
        <v>41.866812506069543</v>
      </c>
      <c r="J49" s="11">
        <v>19.597340134628851</v>
      </c>
      <c r="K49" s="11">
        <v>7.3498970094403759</v>
      </c>
    </row>
    <row r="50" spans="2:11" x14ac:dyDescent="0.35">
      <c r="B50" s="18">
        <v>1975</v>
      </c>
      <c r="C50" s="11">
        <v>2.0581827810743474</v>
      </c>
      <c r="D50" s="10" t="s">
        <v>12</v>
      </c>
      <c r="E50" s="11">
        <v>3.6752404222283741</v>
      </c>
      <c r="F50" s="10" t="s">
        <v>12</v>
      </c>
      <c r="G50" s="11">
        <v>19.124550148646534</v>
      </c>
      <c r="H50" s="11">
        <v>20.615529049263991</v>
      </c>
      <c r="I50" s="11">
        <v>26.363696544419433</v>
      </c>
      <c r="J50" s="11">
        <v>21.168289541783516</v>
      </c>
      <c r="K50" s="11">
        <v>6.9942106086684399</v>
      </c>
    </row>
    <row r="51" spans="2:11" x14ac:dyDescent="0.35">
      <c r="B51" s="18">
        <v>1980</v>
      </c>
      <c r="C51" s="11">
        <v>2.3618263075332395</v>
      </c>
      <c r="D51" s="10" t="s">
        <v>12</v>
      </c>
      <c r="E51" s="11">
        <v>5.2475627854557398</v>
      </c>
      <c r="F51" s="10" t="s">
        <v>12</v>
      </c>
      <c r="G51" s="11">
        <v>19.807899604190602</v>
      </c>
      <c r="H51" s="11">
        <v>16.933162532300177</v>
      </c>
      <c r="I51" s="11">
        <v>22.782138995263487</v>
      </c>
      <c r="J51" s="11">
        <v>23.97768982013433</v>
      </c>
      <c r="K51" s="11">
        <v>8.8897199551224233</v>
      </c>
    </row>
    <row r="52" spans="2:11" x14ac:dyDescent="0.35">
      <c r="B52" s="18">
        <v>1985</v>
      </c>
      <c r="C52" s="11">
        <v>2.393949768794434</v>
      </c>
      <c r="D52" s="10" t="s">
        <v>12</v>
      </c>
      <c r="E52" s="11">
        <v>6.7720617449891369</v>
      </c>
      <c r="F52" s="10" t="s">
        <v>12</v>
      </c>
      <c r="G52" s="11">
        <v>19.700235855037914</v>
      </c>
      <c r="H52" s="11">
        <v>13.515169959338252</v>
      </c>
      <c r="I52" s="11">
        <v>26.745982433449143</v>
      </c>
      <c r="J52" s="11">
        <v>17.190683303323105</v>
      </c>
      <c r="K52" s="11">
        <v>13.681916935068008</v>
      </c>
    </row>
    <row r="53" spans="2:11" x14ac:dyDescent="0.35">
      <c r="B53" s="18">
        <v>1990</v>
      </c>
      <c r="C53" s="11">
        <v>3.2803854450902761</v>
      </c>
      <c r="D53" s="10" t="s">
        <v>12</v>
      </c>
      <c r="E53" s="11">
        <v>7.6459325790327641</v>
      </c>
      <c r="F53" s="10" t="s">
        <v>12</v>
      </c>
      <c r="G53" s="11">
        <v>19.672496175158201</v>
      </c>
      <c r="H53" s="11">
        <v>14.738071162408728</v>
      </c>
      <c r="I53" s="11">
        <v>23.9539247226441</v>
      </c>
      <c r="J53" s="11">
        <v>15.996657603035292</v>
      </c>
      <c r="K53" s="11">
        <v>14.712532312630639</v>
      </c>
    </row>
    <row r="54" spans="2:11" x14ac:dyDescent="0.35">
      <c r="B54" s="18">
        <v>1991</v>
      </c>
      <c r="C54" s="11">
        <v>3.9670720858826209</v>
      </c>
      <c r="D54" s="10" t="s">
        <v>12</v>
      </c>
      <c r="E54" s="11">
        <v>7.7060109075037033</v>
      </c>
      <c r="F54" s="10" t="s">
        <v>12</v>
      </c>
      <c r="G54" s="11">
        <v>20.144975253468818</v>
      </c>
      <c r="H54" s="11">
        <v>13.227047346903021</v>
      </c>
      <c r="I54" s="11">
        <v>24.142706758514031</v>
      </c>
      <c r="J54" s="11">
        <v>16.128213764115792</v>
      </c>
      <c r="K54" s="11">
        <v>14.683898367801266</v>
      </c>
    </row>
    <row r="55" spans="2:11" x14ac:dyDescent="0.35">
      <c r="B55" s="18">
        <v>1992</v>
      </c>
      <c r="C55" s="11">
        <v>4.9095603494389195</v>
      </c>
      <c r="D55" s="10" t="s">
        <v>12</v>
      </c>
      <c r="E55" s="11">
        <v>8.4093783047623329</v>
      </c>
      <c r="F55" s="10" t="s">
        <v>12</v>
      </c>
      <c r="G55" s="11">
        <v>20.641405283566254</v>
      </c>
      <c r="H55" s="11">
        <v>12.971859439794606</v>
      </c>
      <c r="I55" s="11">
        <v>21.90341281290512</v>
      </c>
      <c r="J55" s="11">
        <v>16.735225970645569</v>
      </c>
      <c r="K55" s="11">
        <v>14.429230222456424</v>
      </c>
    </row>
    <row r="56" spans="2:11" x14ac:dyDescent="0.35">
      <c r="B56" s="18">
        <v>1993</v>
      </c>
      <c r="C56" s="11">
        <v>5.3763837586012633</v>
      </c>
      <c r="D56" s="10" t="s">
        <v>12</v>
      </c>
      <c r="E56" s="11">
        <v>9.075086597993737</v>
      </c>
      <c r="F56" s="10" t="s">
        <v>12</v>
      </c>
      <c r="G56" s="11">
        <v>21.426706381360393</v>
      </c>
      <c r="H56" s="11">
        <v>11.72546059064018</v>
      </c>
      <c r="I56" s="11">
        <v>20.748751584023115</v>
      </c>
      <c r="J56" s="11">
        <v>17.54827988925674</v>
      </c>
      <c r="K56" s="11">
        <v>14.099260245241545</v>
      </c>
    </row>
    <row r="57" spans="2:11" x14ac:dyDescent="0.35">
      <c r="B57" s="18">
        <v>1994</v>
      </c>
      <c r="C57" s="11">
        <v>5.6120326840667909</v>
      </c>
      <c r="D57" s="10" t="s">
        <v>12</v>
      </c>
      <c r="E57" s="11">
        <v>9.7030139175455208</v>
      </c>
      <c r="F57" s="10" t="s">
        <v>12</v>
      </c>
      <c r="G57" s="11">
        <v>21.680353438887035</v>
      </c>
      <c r="H57" s="11">
        <v>12.088165434355485</v>
      </c>
      <c r="I57" s="11">
        <v>19.310115532593763</v>
      </c>
      <c r="J57" s="11">
        <v>17.723526289001143</v>
      </c>
      <c r="K57" s="11">
        <v>13.882792703550258</v>
      </c>
    </row>
    <row r="58" spans="2:11" x14ac:dyDescent="0.35">
      <c r="B58" s="18">
        <v>1995</v>
      </c>
      <c r="C58" s="11">
        <v>5.8763298767204448</v>
      </c>
      <c r="D58" s="10" t="s">
        <v>12</v>
      </c>
      <c r="E58" s="11">
        <v>10.350310277078817</v>
      </c>
      <c r="F58" s="10" t="s">
        <v>12</v>
      </c>
      <c r="G58" s="11">
        <v>21.987449051355707</v>
      </c>
      <c r="H58" s="11">
        <v>10.530815930415599</v>
      </c>
      <c r="I58" s="11">
        <v>18.048058310715149</v>
      </c>
      <c r="J58" s="11">
        <v>17.892161066988972</v>
      </c>
      <c r="K58" s="11">
        <v>15.314875486725313</v>
      </c>
    </row>
    <row r="59" spans="2:11" x14ac:dyDescent="0.35">
      <c r="B59" s="18">
        <v>1996</v>
      </c>
      <c r="C59" s="11">
        <v>5.8949659208296916</v>
      </c>
      <c r="D59" s="10" t="s">
        <v>12</v>
      </c>
      <c r="E59" s="11">
        <v>10.975569118299195</v>
      </c>
      <c r="F59" s="10" t="s">
        <v>12</v>
      </c>
      <c r="G59" s="11">
        <v>22.239958884551204</v>
      </c>
      <c r="H59" s="11">
        <v>11.303223871568052</v>
      </c>
      <c r="I59" s="11">
        <v>17.043494197953969</v>
      </c>
      <c r="J59" s="11">
        <v>17.095465253088143</v>
      </c>
      <c r="K59" s="11">
        <v>15.447322753709747</v>
      </c>
    </row>
    <row r="60" spans="2:11" x14ac:dyDescent="0.35">
      <c r="B60" s="18">
        <v>1997</v>
      </c>
      <c r="C60" s="11">
        <v>5.9678374333902102</v>
      </c>
      <c r="D60" s="10" t="s">
        <v>12</v>
      </c>
      <c r="E60" s="11">
        <v>11.70689693938478</v>
      </c>
      <c r="F60" s="10" t="s">
        <v>12</v>
      </c>
      <c r="G60" s="11">
        <v>22.627717167275826</v>
      </c>
      <c r="H60" s="11">
        <v>10.293195496141442</v>
      </c>
      <c r="I60" s="11">
        <v>16.967789966498366</v>
      </c>
      <c r="J60" s="11">
        <v>17.19819176124653</v>
      </c>
      <c r="K60" s="11">
        <v>15.238371236062845</v>
      </c>
    </row>
    <row r="61" spans="2:11" x14ac:dyDescent="0.35">
      <c r="B61" s="18">
        <v>1998</v>
      </c>
      <c r="C61" s="11">
        <v>6.1262676570297092</v>
      </c>
      <c r="D61" s="10">
        <v>3.025795511898033E-6</v>
      </c>
      <c r="E61" s="11">
        <v>11.512123152297971</v>
      </c>
      <c r="F61" s="10" t="s">
        <v>12</v>
      </c>
      <c r="G61" s="11">
        <v>22.761183642791526</v>
      </c>
      <c r="H61" s="11">
        <v>11.604167851769908</v>
      </c>
      <c r="I61" s="11">
        <v>16.354424741808867</v>
      </c>
      <c r="J61" s="11">
        <v>17.050055129994227</v>
      </c>
      <c r="K61" s="11">
        <v>14.5914752447566</v>
      </c>
    </row>
    <row r="62" spans="2:11" x14ac:dyDescent="0.35">
      <c r="B62" s="18">
        <v>1999</v>
      </c>
      <c r="C62" s="11">
        <v>6.3485329425410821</v>
      </c>
      <c r="D62" s="11">
        <v>3.3199321676160298E-2</v>
      </c>
      <c r="E62" s="11">
        <v>11.028873420681826</v>
      </c>
      <c r="F62" s="10" t="s">
        <v>12</v>
      </c>
      <c r="G62" s="11">
        <v>22.7395375128831</v>
      </c>
      <c r="H62" s="11">
        <v>12.732204282183657</v>
      </c>
      <c r="I62" s="11">
        <v>16.186167693593177</v>
      </c>
      <c r="J62" s="11">
        <v>17.431112876518501</v>
      </c>
      <c r="K62" s="11">
        <v>13.500371949922496</v>
      </c>
    </row>
    <row r="63" spans="2:11" x14ac:dyDescent="0.35">
      <c r="B63" s="18">
        <v>2000</v>
      </c>
      <c r="C63" s="11">
        <v>6.5916319628832554</v>
      </c>
      <c r="D63" s="11">
        <v>6.8196428072332935E-2</v>
      </c>
      <c r="E63" s="11">
        <v>10.850778389558121</v>
      </c>
      <c r="F63" s="10" t="s">
        <v>12</v>
      </c>
      <c r="G63" s="11">
        <v>22.697560021241511</v>
      </c>
      <c r="H63" s="11">
        <v>12.97246988456916</v>
      </c>
      <c r="I63" s="11">
        <v>16.488163447832527</v>
      </c>
      <c r="J63" s="11">
        <v>17.868638027893457</v>
      </c>
      <c r="K63" s="11">
        <v>12.462561837949636</v>
      </c>
    </row>
    <row r="64" spans="2:11" x14ac:dyDescent="0.35">
      <c r="B64" s="18">
        <v>2001</v>
      </c>
      <c r="C64" s="11">
        <v>6.9449648548511256</v>
      </c>
      <c r="D64" s="11">
        <v>0.19856713866846748</v>
      </c>
      <c r="E64" s="11">
        <v>11.491073336174864</v>
      </c>
      <c r="F64" s="10" t="s">
        <v>12</v>
      </c>
      <c r="G64" s="11">
        <v>23.049033575507583</v>
      </c>
      <c r="H64" s="11">
        <v>12.407681579690431</v>
      </c>
      <c r="I64" s="11">
        <v>16.430504722344196</v>
      </c>
      <c r="J64" s="11">
        <v>18.410861660062078</v>
      </c>
      <c r="K64" s="11">
        <v>11.067313132701253</v>
      </c>
    </row>
    <row r="65" spans="2:11" x14ac:dyDescent="0.35">
      <c r="B65" s="18">
        <v>2002</v>
      </c>
      <c r="C65" s="11">
        <v>7.3356427539194007</v>
      </c>
      <c r="D65" s="11">
        <v>0.18310263992035383</v>
      </c>
      <c r="E65" s="11">
        <v>11.32327213667155</v>
      </c>
      <c r="F65" s="10" t="s">
        <v>12</v>
      </c>
      <c r="G65" s="11">
        <v>22.4811949312097</v>
      </c>
      <c r="H65" s="11">
        <v>13.676951644392989</v>
      </c>
      <c r="I65" s="11">
        <v>17.353077785303451</v>
      </c>
      <c r="J65" s="11">
        <v>19.145613841405861</v>
      </c>
      <c r="K65" s="11">
        <v>8.5011442671766879</v>
      </c>
    </row>
    <row r="66" spans="2:11" x14ac:dyDescent="0.35">
      <c r="B66" s="18">
        <v>2003</v>
      </c>
      <c r="C66" s="11">
        <v>7.4398386220837178</v>
      </c>
      <c r="D66" s="11">
        <v>0.20162979843038956</v>
      </c>
      <c r="E66" s="11">
        <v>11.375948597596462</v>
      </c>
      <c r="F66" s="10" t="s">
        <v>12</v>
      </c>
      <c r="G66" s="11">
        <v>21.781249956595193</v>
      </c>
      <c r="H66" s="11">
        <v>13.948661488338113</v>
      </c>
      <c r="I66" s="11">
        <v>18.748191466360232</v>
      </c>
      <c r="J66" s="11">
        <v>19.417435722688886</v>
      </c>
      <c r="K66" s="11">
        <v>7.0870443479070078</v>
      </c>
    </row>
    <row r="67" spans="2:11" x14ac:dyDescent="0.35">
      <c r="B67" s="18">
        <v>2004</v>
      </c>
      <c r="C67" s="11">
        <v>7.6861413416804751</v>
      </c>
      <c r="D67" s="11">
        <v>0.20092976355534464</v>
      </c>
      <c r="E67" s="11">
        <v>11.55291622925445</v>
      </c>
      <c r="F67" s="10" t="s">
        <v>12</v>
      </c>
      <c r="G67" s="11">
        <v>21.437901712329811</v>
      </c>
      <c r="H67" s="11">
        <v>13.095805596637533</v>
      </c>
      <c r="I67" s="11">
        <v>19.80324845900784</v>
      </c>
      <c r="J67" s="11">
        <v>19.234129187326989</v>
      </c>
      <c r="K67" s="11">
        <v>6.9889277102075544</v>
      </c>
    </row>
    <row r="68" spans="2:11" x14ac:dyDescent="0.35">
      <c r="B68" s="18">
        <v>2005</v>
      </c>
      <c r="C68" s="11">
        <v>7.351260559953106</v>
      </c>
      <c r="D68" s="11">
        <v>0.20748742797710479</v>
      </c>
      <c r="E68" s="11">
        <v>11.906922329150547</v>
      </c>
      <c r="F68" s="10" t="s">
        <v>12</v>
      </c>
      <c r="G68" s="11">
        <v>20.983860156143493</v>
      </c>
      <c r="H68" s="11">
        <v>12.926397991550823</v>
      </c>
      <c r="I68" s="11">
        <v>19.968106241330251</v>
      </c>
      <c r="J68" s="11">
        <v>19.213036472721814</v>
      </c>
      <c r="K68" s="11">
        <v>7.4429288211728606</v>
      </c>
    </row>
    <row r="69" spans="2:11" x14ac:dyDescent="0.35">
      <c r="B69" s="18">
        <v>2006</v>
      </c>
      <c r="C69" s="11">
        <v>6.8030733884484285</v>
      </c>
      <c r="D69" s="11">
        <v>0.20530686804391632</v>
      </c>
      <c r="E69" s="11">
        <v>12.236266736972938</v>
      </c>
      <c r="F69" s="10" t="s">
        <v>12</v>
      </c>
      <c r="G69" s="11">
        <v>20.485904220259503</v>
      </c>
      <c r="H69" s="11">
        <v>13.444454906687255</v>
      </c>
      <c r="I69" s="11">
        <v>19.584075629460841</v>
      </c>
      <c r="J69" s="11">
        <v>18.706126061656089</v>
      </c>
      <c r="K69" s="11">
        <v>8.5347921884710267</v>
      </c>
    </row>
    <row r="70" spans="2:11" x14ac:dyDescent="0.35">
      <c r="B70" s="18">
        <v>2007</v>
      </c>
      <c r="C70" s="11">
        <v>6.9859265595235209</v>
      </c>
      <c r="D70" s="11">
        <v>0.21988605504627501</v>
      </c>
      <c r="E70" s="11">
        <v>13.588042009963768</v>
      </c>
      <c r="F70" s="10" t="s">
        <v>12</v>
      </c>
      <c r="G70" s="11">
        <v>21.308497936369371</v>
      </c>
      <c r="H70" s="11">
        <v>11.036300988827589</v>
      </c>
      <c r="I70" s="11">
        <v>20.078088867682101</v>
      </c>
      <c r="J70" s="11">
        <v>18.093763811592833</v>
      </c>
      <c r="K70" s="11">
        <v>8.6894937709945363</v>
      </c>
    </row>
    <row r="71" spans="2:11" x14ac:dyDescent="0.35">
      <c r="B71" s="18">
        <v>2008</v>
      </c>
      <c r="C71" s="11">
        <v>6.7534963440606406</v>
      </c>
      <c r="D71" s="11">
        <v>0.23134612599177076</v>
      </c>
      <c r="E71" s="11">
        <v>12.935835984314062</v>
      </c>
      <c r="F71" s="10" t="s">
        <v>12</v>
      </c>
      <c r="G71" s="11">
        <v>20.523083649394611</v>
      </c>
      <c r="H71" s="11">
        <v>13.030822009666915</v>
      </c>
      <c r="I71" s="11">
        <v>20.533946858789008</v>
      </c>
      <c r="J71" s="11">
        <v>17.516925148463862</v>
      </c>
      <c r="K71" s="11">
        <v>8.4745438793191319</v>
      </c>
    </row>
    <row r="72" spans="2:11" x14ac:dyDescent="0.35">
      <c r="B72" s="18">
        <v>2009</v>
      </c>
      <c r="C72" s="11">
        <v>7.1332302539431574</v>
      </c>
      <c r="D72" s="11">
        <v>0.21454499659860757</v>
      </c>
      <c r="E72" s="11">
        <v>12.084537608199957</v>
      </c>
      <c r="F72" s="10" t="s">
        <v>12</v>
      </c>
      <c r="G72" s="11">
        <v>19.266294204954008</v>
      </c>
      <c r="H72" s="11">
        <v>20.807680750677225</v>
      </c>
      <c r="I72" s="11">
        <v>18.669252464055113</v>
      </c>
      <c r="J72" s="11">
        <v>16.511237387628256</v>
      </c>
      <c r="K72" s="11">
        <v>5.3132223339436795</v>
      </c>
    </row>
    <row r="73" spans="2:11" x14ac:dyDescent="0.35">
      <c r="B73" s="18">
        <v>2010</v>
      </c>
      <c r="C73" s="11">
        <v>7.8902159887002874</v>
      </c>
      <c r="D73" s="11">
        <v>0.22814057763794232</v>
      </c>
      <c r="E73" s="11">
        <v>12.914862518328334</v>
      </c>
      <c r="F73" s="10" t="s">
        <v>12</v>
      </c>
      <c r="G73" s="11">
        <v>20.270060360205829</v>
      </c>
      <c r="H73" s="11">
        <v>14.053251314187499</v>
      </c>
      <c r="I73" s="11">
        <v>19.925896978345015</v>
      </c>
      <c r="J73" s="11">
        <v>19.04243437884989</v>
      </c>
      <c r="K73" s="11">
        <v>5.675137883745208</v>
      </c>
    </row>
    <row r="74" spans="2:11" x14ac:dyDescent="0.35">
      <c r="B74" s="18">
        <v>2011</v>
      </c>
      <c r="C74" s="11">
        <v>7.6313916068680419</v>
      </c>
      <c r="D74" s="11">
        <v>0.23949054485556046</v>
      </c>
      <c r="E74" s="11">
        <v>13.319854068688741</v>
      </c>
      <c r="F74" s="10" t="s">
        <v>12</v>
      </c>
      <c r="G74" s="11">
        <v>20.11962037876086</v>
      </c>
      <c r="H74" s="11">
        <v>14.918604021853616</v>
      </c>
      <c r="I74" s="11">
        <v>19.411029220954937</v>
      </c>
      <c r="J74" s="11">
        <v>17.97761072864353</v>
      </c>
      <c r="K74" s="11">
        <v>6.3823994293747131</v>
      </c>
    </row>
    <row r="75" spans="2:11" x14ac:dyDescent="0.35">
      <c r="B75" s="18">
        <v>2012</v>
      </c>
      <c r="C75" s="11">
        <v>7.083344524724021</v>
      </c>
      <c r="D75" s="11">
        <v>0.25629462714291568</v>
      </c>
      <c r="E75" s="11">
        <v>13.175720855144766</v>
      </c>
      <c r="F75" s="10" t="s">
        <v>12</v>
      </c>
      <c r="G75" s="11">
        <v>21.705567940694582</v>
      </c>
      <c r="H75" s="11">
        <v>15.185958503736982</v>
      </c>
      <c r="I75" s="11">
        <v>18.957688061307145</v>
      </c>
      <c r="J75" s="11">
        <v>17.403832968847411</v>
      </c>
      <c r="K75" s="11">
        <v>6.2315925184021808</v>
      </c>
    </row>
    <row r="76" spans="2:11" x14ac:dyDescent="0.35">
      <c r="B76" s="18">
        <v>2013</v>
      </c>
      <c r="C76" s="11">
        <v>7.6821741845114717</v>
      </c>
      <c r="D76" s="11">
        <v>0.27409457464105597</v>
      </c>
      <c r="E76" s="11">
        <v>14.236157847675898</v>
      </c>
      <c r="F76" s="10" t="s">
        <v>12</v>
      </c>
      <c r="G76" s="11">
        <v>23.384183680706016</v>
      </c>
      <c r="H76" s="11">
        <v>13.232118940082735</v>
      </c>
      <c r="I76" s="11">
        <v>18.113283354276138</v>
      </c>
      <c r="J76" s="11">
        <v>16.68413589000555</v>
      </c>
      <c r="K76" s="11">
        <v>6.3938515281011341</v>
      </c>
    </row>
    <row r="77" spans="2:11" x14ac:dyDescent="0.35">
      <c r="B77" s="18">
        <v>2014</v>
      </c>
      <c r="C77" s="11">
        <v>8.5985218295817187</v>
      </c>
      <c r="D77" s="11">
        <v>0.2656519753765661</v>
      </c>
      <c r="E77" s="11">
        <v>14.412147317340024</v>
      </c>
      <c r="F77" s="10">
        <v>3.7272278443428878E-3</v>
      </c>
      <c r="G77" s="11">
        <v>24.097377963093372</v>
      </c>
      <c r="H77" s="11">
        <v>12.105447348628431</v>
      </c>
      <c r="I77" s="11">
        <v>17.011794616853926</v>
      </c>
      <c r="J77" s="11">
        <v>16.606100640285721</v>
      </c>
      <c r="K77" s="11">
        <v>6.5302355244059553</v>
      </c>
    </row>
    <row r="78" spans="2:11" x14ac:dyDescent="0.35">
      <c r="B78" s="18">
        <v>2015</v>
      </c>
      <c r="C78" s="11">
        <v>9.4828004575446752</v>
      </c>
      <c r="D78" s="11">
        <v>0.25032649808872887</v>
      </c>
      <c r="E78" s="11">
        <v>14.637118759087656</v>
      </c>
      <c r="F78" s="11">
        <v>0.73780298846405057</v>
      </c>
      <c r="G78" s="11">
        <v>23.909962712657553</v>
      </c>
      <c r="H78" s="11">
        <v>13.246292481014038</v>
      </c>
      <c r="I78" s="11">
        <v>15.816334691923261</v>
      </c>
      <c r="J78" s="11">
        <v>15.868444247790968</v>
      </c>
      <c r="K78" s="11">
        <v>6.0509171634290686</v>
      </c>
    </row>
    <row r="79" spans="2:11" x14ac:dyDescent="0.35">
      <c r="B79" s="19">
        <v>2016</v>
      </c>
      <c r="C79" s="11">
        <v>9.5592289075567436</v>
      </c>
      <c r="D79" s="11">
        <v>0.37130653177636369</v>
      </c>
      <c r="E79" s="11">
        <v>15.27174291104321</v>
      </c>
      <c r="F79" s="11">
        <v>0.8001584379636465</v>
      </c>
      <c r="G79" s="11">
        <v>23.62765832635106</v>
      </c>
      <c r="H79" s="11">
        <v>13.374173158366323</v>
      </c>
      <c r="I79" s="11">
        <v>15.180116762342017</v>
      </c>
      <c r="J79" s="11">
        <v>15.585218547831964</v>
      </c>
      <c r="K79" s="11">
        <v>6.2303964167686754</v>
      </c>
    </row>
    <row r="80" spans="2:11" x14ac:dyDescent="0.35">
      <c r="B80" s="12"/>
      <c r="C80" s="13"/>
      <c r="D80" s="13"/>
      <c r="E80" s="13"/>
      <c r="F80" s="14"/>
      <c r="G80" s="13"/>
      <c r="H80" s="13"/>
      <c r="I80" s="13"/>
      <c r="J80" s="13"/>
      <c r="K80" s="13"/>
    </row>
    <row r="81" spans="2:36" x14ac:dyDescent="0.35">
      <c r="B81" s="44" t="s">
        <v>15</v>
      </c>
      <c r="C81" s="44"/>
      <c r="D81" s="44"/>
      <c r="E81" s="44"/>
      <c r="F81" s="44"/>
      <c r="G81" s="44"/>
      <c r="H81" s="44"/>
      <c r="I81" s="44"/>
      <c r="J81" s="44"/>
      <c r="K81" s="44"/>
      <c r="L81" s="44"/>
    </row>
    <row r="82" spans="2:36" ht="18.75" customHeight="1" x14ac:dyDescent="0.35">
      <c r="B82" s="44" t="s">
        <v>13</v>
      </c>
      <c r="C82" s="44"/>
      <c r="D82" s="44"/>
      <c r="E82" s="44"/>
      <c r="F82" s="44"/>
      <c r="G82" s="44"/>
      <c r="H82" s="44"/>
      <c r="I82" s="44"/>
      <c r="J82" s="44"/>
      <c r="K82" s="44"/>
      <c r="L82" s="44"/>
    </row>
    <row r="83" spans="2:36" ht="40.950000000000003" customHeight="1" x14ac:dyDescent="0.35">
      <c r="B83" s="44" t="s">
        <v>14</v>
      </c>
      <c r="C83" s="44"/>
      <c r="D83" s="44"/>
      <c r="E83" s="44"/>
      <c r="F83" s="44"/>
      <c r="G83" s="44"/>
      <c r="H83" s="44"/>
      <c r="I83" s="44"/>
      <c r="J83" s="44"/>
      <c r="K83" s="44"/>
      <c r="L83" s="44"/>
    </row>
    <row r="88" spans="2:36" ht="15.6" x14ac:dyDescent="0.35">
      <c r="N88" s="15"/>
      <c r="O88" s="4"/>
      <c r="P88" s="4"/>
      <c r="Q88" s="4"/>
      <c r="S88" s="4"/>
      <c r="T88" s="4"/>
      <c r="U88" s="4"/>
      <c r="AB88" s="16"/>
      <c r="AC88" s="16"/>
      <c r="AD88" s="16"/>
      <c r="AE88" s="16"/>
      <c r="AF88" s="16"/>
      <c r="AG88" s="16"/>
      <c r="AH88" s="16"/>
      <c r="AI88" s="16"/>
      <c r="AJ88" s="16"/>
    </row>
    <row r="89" spans="2:36" x14ac:dyDescent="0.35">
      <c r="O89" s="5"/>
      <c r="P89" s="6"/>
      <c r="Q89" s="6"/>
      <c r="R89" s="6"/>
      <c r="S89" s="6"/>
      <c r="T89" s="6"/>
      <c r="U89" s="6"/>
      <c r="V89" s="6"/>
      <c r="W89" s="6"/>
      <c r="X89" s="6"/>
    </row>
    <row r="90" spans="2:36" x14ac:dyDescent="0.35">
      <c r="O90" s="5"/>
      <c r="P90" s="6"/>
      <c r="Q90" s="6"/>
      <c r="R90" s="6"/>
      <c r="S90" s="6"/>
      <c r="T90" s="6"/>
      <c r="U90" s="6"/>
      <c r="V90" s="6"/>
      <c r="W90" s="6"/>
      <c r="X90" s="6"/>
    </row>
    <row r="91" spans="2:36" x14ac:dyDescent="0.35">
      <c r="O91" s="5"/>
      <c r="P91" s="6"/>
      <c r="Q91" s="6"/>
      <c r="R91" s="6"/>
      <c r="S91" s="6"/>
      <c r="T91" s="6"/>
      <c r="U91" s="6"/>
      <c r="V91" s="6"/>
      <c r="W91" s="6"/>
      <c r="X91" s="6"/>
    </row>
    <row r="92" spans="2:36" x14ac:dyDescent="0.35">
      <c r="O92" s="5"/>
      <c r="P92" s="6"/>
      <c r="Q92" s="6"/>
      <c r="R92" s="6"/>
      <c r="S92" s="6"/>
      <c r="T92" s="6"/>
      <c r="U92" s="6"/>
      <c r="V92" s="6"/>
      <c r="W92" s="6"/>
      <c r="X92" s="6"/>
    </row>
    <row r="93" spans="2:36" x14ac:dyDescent="0.35">
      <c r="O93" s="5"/>
      <c r="P93" s="6"/>
      <c r="Q93" s="6"/>
      <c r="R93" s="6"/>
      <c r="S93" s="6"/>
      <c r="T93" s="6"/>
      <c r="U93" s="6"/>
      <c r="V93" s="6"/>
      <c r="W93" s="6"/>
      <c r="X93" s="6"/>
    </row>
    <row r="94" spans="2:36" x14ac:dyDescent="0.35">
      <c r="O94" s="5"/>
      <c r="P94" s="6"/>
      <c r="Q94" s="6"/>
      <c r="R94" s="6"/>
      <c r="S94" s="6"/>
      <c r="T94" s="6"/>
      <c r="U94" s="6"/>
      <c r="V94" s="6"/>
      <c r="W94" s="6"/>
      <c r="X94" s="6"/>
    </row>
    <row r="95" spans="2:36" x14ac:dyDescent="0.35">
      <c r="O95" s="5"/>
      <c r="P95" s="6"/>
      <c r="Q95" s="6"/>
      <c r="R95" s="6"/>
      <c r="S95" s="6"/>
      <c r="T95" s="6"/>
      <c r="U95" s="6"/>
      <c r="V95" s="6"/>
      <c r="W95" s="6"/>
      <c r="X95" s="6"/>
    </row>
    <row r="96" spans="2:36" x14ac:dyDescent="0.35">
      <c r="O96" s="5"/>
      <c r="P96" s="6"/>
      <c r="Q96" s="6"/>
      <c r="R96" s="6"/>
      <c r="S96" s="6"/>
      <c r="T96" s="6"/>
      <c r="U96" s="6"/>
      <c r="V96" s="6"/>
      <c r="W96" s="6"/>
      <c r="X96" s="6"/>
    </row>
    <row r="97" spans="15:24" x14ac:dyDescent="0.35">
      <c r="O97" s="5"/>
      <c r="P97" s="6"/>
      <c r="Q97" s="6"/>
      <c r="R97" s="6"/>
      <c r="S97" s="6"/>
      <c r="T97" s="6"/>
      <c r="U97" s="6"/>
      <c r="V97" s="6"/>
      <c r="W97" s="6"/>
      <c r="X97" s="6"/>
    </row>
    <row r="98" spans="15:24" x14ac:dyDescent="0.35">
      <c r="O98" s="5"/>
      <c r="P98" s="6"/>
      <c r="Q98" s="6"/>
      <c r="R98" s="6"/>
      <c r="S98" s="6"/>
      <c r="T98" s="6"/>
      <c r="U98" s="6"/>
      <c r="V98" s="6"/>
      <c r="W98" s="6"/>
      <c r="X98" s="6"/>
    </row>
    <row r="99" spans="15:24" x14ac:dyDescent="0.35">
      <c r="O99" s="5"/>
      <c r="P99" s="6"/>
      <c r="Q99" s="6"/>
      <c r="R99" s="6"/>
      <c r="S99" s="6"/>
      <c r="T99" s="6"/>
      <c r="U99" s="6"/>
      <c r="V99" s="6"/>
      <c r="W99" s="6"/>
      <c r="X99" s="6"/>
    </row>
    <row r="100" spans="15:24" x14ac:dyDescent="0.35"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spans="15:24" x14ac:dyDescent="0.35"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spans="15:24" x14ac:dyDescent="0.35"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spans="15:24" x14ac:dyDescent="0.35"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5:24" x14ac:dyDescent="0.35"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spans="15:24" x14ac:dyDescent="0.35"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spans="15:24" x14ac:dyDescent="0.35"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spans="15:24" x14ac:dyDescent="0.35"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5:24" x14ac:dyDescent="0.35"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5:24" x14ac:dyDescent="0.35"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5:24" x14ac:dyDescent="0.35"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5:24" x14ac:dyDescent="0.35"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5:24" x14ac:dyDescent="0.35"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5:24" x14ac:dyDescent="0.35"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5:24" x14ac:dyDescent="0.35"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5:24" x14ac:dyDescent="0.35">
      <c r="O115" s="6"/>
      <c r="P115" s="6"/>
      <c r="Q115" s="6"/>
      <c r="R115" s="6"/>
      <c r="S115" s="6"/>
      <c r="T115" s="6"/>
      <c r="U115" s="6"/>
      <c r="V115" s="6"/>
      <c r="W115" s="17"/>
      <c r="X115" s="6"/>
    </row>
    <row r="116" spans="15:24" x14ac:dyDescent="0.35"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5:24" x14ac:dyDescent="0.35"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5:24" x14ac:dyDescent="0.35"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5:24" x14ac:dyDescent="0.35"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5:24" x14ac:dyDescent="0.35"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5:24" x14ac:dyDescent="0.35"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5:24" x14ac:dyDescent="0.35"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5:24" x14ac:dyDescent="0.35"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5:24" x14ac:dyDescent="0.35"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5:24" x14ac:dyDescent="0.35"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5:24" x14ac:dyDescent="0.35"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5:24" x14ac:dyDescent="0.35"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5:24" x14ac:dyDescent="0.35"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5:24" x14ac:dyDescent="0.35"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5:24" x14ac:dyDescent="0.35"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5:24" x14ac:dyDescent="0.35"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5:24" x14ac:dyDescent="0.35"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5:24" x14ac:dyDescent="0.35"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5:24" x14ac:dyDescent="0.35"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5:24" x14ac:dyDescent="0.35"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5:24" x14ac:dyDescent="0.35"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5:24" x14ac:dyDescent="0.35"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5:24" x14ac:dyDescent="0.35"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5:24" x14ac:dyDescent="0.35">
      <c r="O139" s="6"/>
      <c r="P139" s="6"/>
      <c r="Q139" s="6"/>
      <c r="R139" s="6"/>
      <c r="S139" s="6"/>
      <c r="T139" s="6"/>
      <c r="U139" s="6"/>
      <c r="V139" s="6"/>
      <c r="W139" s="6"/>
      <c r="X139" s="6"/>
    </row>
  </sheetData>
  <mergeCells count="8">
    <mergeCell ref="B82:L82"/>
    <mergeCell ref="B83:L83"/>
    <mergeCell ref="B2:J2"/>
    <mergeCell ref="B46:B47"/>
    <mergeCell ref="C46:H46"/>
    <mergeCell ref="I46:J46"/>
    <mergeCell ref="K46:K47"/>
    <mergeCell ref="B81:L81"/>
  </mergeCells>
  <pageMargins left="0.75" right="0.75" top="0.75" bottom="0.75" header="0.5" footer="0.5"/>
  <pageSetup scale="68" fitToHeight="0" orientation="portrait" useFirstPageNumber="1" horizontalDpi="4294967292" verticalDpi="4294967292" r:id="rId1"/>
  <headerFooter>
    <oddFooter>&amp;L&amp;K000000&amp;G&amp;R&amp;K000000Page &amp;P of &amp;N</oddFooter>
  </headerFooter>
  <rowBreaks count="1" manualBreakCount="1">
    <brk id="41" min="1" max="11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BN66"/>
  <sheetViews>
    <sheetView showGridLines="0" topLeftCell="A7" zoomScaleNormal="100" workbookViewId="0">
      <selection activeCell="C59" sqref="C59"/>
    </sheetView>
  </sheetViews>
  <sheetFormatPr defaultColWidth="8.88671875" defaultRowHeight="15" x14ac:dyDescent="0.35"/>
  <cols>
    <col min="1" max="1" width="4.44140625" style="21" customWidth="1"/>
    <col min="2" max="2" width="6.44140625" style="21" customWidth="1"/>
    <col min="3" max="4" width="8.21875" style="21" customWidth="1"/>
    <col min="5" max="5" width="9.109375" style="21" customWidth="1"/>
    <col min="6" max="6" width="9.44140625" style="21" customWidth="1"/>
    <col min="7" max="11" width="8.21875" style="21" customWidth="1"/>
    <col min="12" max="13" width="11" style="21" customWidth="1"/>
    <col min="14" max="14" width="12.21875" style="21" bestFit="1" customWidth="1"/>
    <col min="15" max="15" width="9.77734375" style="21" bestFit="1" customWidth="1"/>
    <col min="16" max="17" width="10" style="21" bestFit="1" customWidth="1"/>
    <col min="18" max="18" width="9" style="21" bestFit="1" customWidth="1"/>
    <col min="19" max="25" width="10" style="21" bestFit="1" customWidth="1"/>
    <col min="26" max="26" width="11" style="21" customWidth="1"/>
    <col min="27" max="63" width="10" style="21" bestFit="1" customWidth="1"/>
    <col min="64" max="64" width="9.88671875" style="21" customWidth="1"/>
    <col min="65" max="65" width="9.77734375" style="21" bestFit="1" customWidth="1"/>
    <col min="66" max="66" width="9.109375" style="21" bestFit="1" customWidth="1"/>
    <col min="67" max="16384" width="8.88671875" style="21"/>
  </cols>
  <sheetData>
    <row r="1" spans="2:66" x14ac:dyDescent="0.5">
      <c r="B1" s="20" t="s">
        <v>16</v>
      </c>
      <c r="C1" s="20"/>
      <c r="D1" s="20"/>
      <c r="E1" s="20"/>
      <c r="M1" s="22" t="s">
        <v>17</v>
      </c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4" t="s">
        <v>18</v>
      </c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</row>
    <row r="2" spans="2:66" ht="27.9" customHeight="1" x14ac:dyDescent="0.35">
      <c r="B2" s="55" t="s">
        <v>19</v>
      </c>
      <c r="C2" s="55"/>
      <c r="D2" s="55"/>
      <c r="E2" s="55"/>
      <c r="F2" s="55"/>
      <c r="G2" s="55"/>
      <c r="H2" s="55"/>
      <c r="I2" s="55"/>
      <c r="J2" s="55"/>
      <c r="K2" s="25"/>
      <c r="L2" s="25"/>
      <c r="M2" s="23"/>
      <c r="N2" s="23" t="s">
        <v>20</v>
      </c>
      <c r="O2" s="23" t="s">
        <v>21</v>
      </c>
      <c r="P2" s="23" t="s">
        <v>22</v>
      </c>
      <c r="Q2" s="23" t="s">
        <v>23</v>
      </c>
      <c r="R2" s="23" t="s">
        <v>24</v>
      </c>
      <c r="S2" s="23" t="s">
        <v>25</v>
      </c>
      <c r="T2" s="23" t="s">
        <v>26</v>
      </c>
      <c r="U2" s="23" t="s">
        <v>27</v>
      </c>
      <c r="V2" s="23" t="s">
        <v>28</v>
      </c>
      <c r="W2" s="23" t="s">
        <v>29</v>
      </c>
      <c r="X2" s="23" t="s">
        <v>30</v>
      </c>
      <c r="Y2" s="23" t="s">
        <v>31</v>
      </c>
      <c r="Z2" s="24" t="s">
        <v>32</v>
      </c>
      <c r="AA2" s="23" t="s">
        <v>33</v>
      </c>
      <c r="AB2" s="23" t="s">
        <v>34</v>
      </c>
      <c r="AC2" s="23" t="s">
        <v>35</v>
      </c>
      <c r="AD2" s="23" t="s">
        <v>36</v>
      </c>
      <c r="AE2" s="23" t="s">
        <v>37</v>
      </c>
      <c r="AF2" s="23" t="s">
        <v>38</v>
      </c>
      <c r="AG2" s="23" t="s">
        <v>39</v>
      </c>
      <c r="AH2" s="23" t="s">
        <v>40</v>
      </c>
      <c r="AI2" s="23" t="s">
        <v>41</v>
      </c>
      <c r="AJ2" s="23" t="s">
        <v>42</v>
      </c>
      <c r="AK2" s="23" t="s">
        <v>43</v>
      </c>
      <c r="AL2" s="23" t="s">
        <v>44</v>
      </c>
      <c r="AM2" s="23" t="s">
        <v>45</v>
      </c>
      <c r="AN2" s="23" t="s">
        <v>46</v>
      </c>
      <c r="AO2" s="23" t="s">
        <v>47</v>
      </c>
      <c r="AP2" s="23" t="s">
        <v>48</v>
      </c>
      <c r="AQ2" s="23" t="s">
        <v>49</v>
      </c>
      <c r="AR2" s="23" t="s">
        <v>50</v>
      </c>
      <c r="AS2" s="23" t="s">
        <v>51</v>
      </c>
      <c r="AT2" s="23" t="s">
        <v>52</v>
      </c>
      <c r="AU2" s="23" t="s">
        <v>53</v>
      </c>
      <c r="AV2" s="23" t="s">
        <v>54</v>
      </c>
      <c r="AW2" s="23" t="s">
        <v>55</v>
      </c>
      <c r="AX2" s="23" t="s">
        <v>56</v>
      </c>
      <c r="AY2" s="23" t="s">
        <v>57</v>
      </c>
      <c r="AZ2" s="23" t="s">
        <v>58</v>
      </c>
      <c r="BA2" s="23" t="s">
        <v>59</v>
      </c>
      <c r="BB2" s="23" t="s">
        <v>60</v>
      </c>
      <c r="BC2" s="23" t="s">
        <v>61</v>
      </c>
      <c r="BD2" s="23" t="s">
        <v>62</v>
      </c>
      <c r="BE2" s="23" t="s">
        <v>63</v>
      </c>
      <c r="BF2" s="23" t="s">
        <v>64</v>
      </c>
      <c r="BG2" s="23" t="s">
        <v>65</v>
      </c>
      <c r="BH2" s="23" t="s">
        <v>66</v>
      </c>
      <c r="BI2" s="23" t="s">
        <v>67</v>
      </c>
      <c r="BJ2" s="23" t="s">
        <v>68</v>
      </c>
      <c r="BK2" s="23" t="s">
        <v>69</v>
      </c>
      <c r="BL2" s="23" t="s">
        <v>70</v>
      </c>
      <c r="BM2" s="23" t="s">
        <v>71</v>
      </c>
      <c r="BN2" s="23" t="s">
        <v>72</v>
      </c>
    </row>
    <row r="3" spans="2:66" x14ac:dyDescent="0.5">
      <c r="F3" s="26"/>
      <c r="G3" s="26"/>
      <c r="H3" s="26"/>
      <c r="I3" s="26"/>
      <c r="J3" s="26"/>
      <c r="K3" s="26"/>
      <c r="M3" s="23" t="s">
        <v>4</v>
      </c>
      <c r="N3" s="27">
        <v>2.3006394424332647E-3</v>
      </c>
      <c r="O3" s="27">
        <v>5.723545327505724E-3</v>
      </c>
      <c r="P3" s="27">
        <v>7.4493217497332721E-3</v>
      </c>
      <c r="Q3" s="27">
        <v>1.0138435110647041E-2</v>
      </c>
      <c r="R3" s="27">
        <v>1.2442822914397736E-2</v>
      </c>
      <c r="S3" s="27">
        <v>1.3938226109001323E-2</v>
      </c>
      <c r="T3" s="27">
        <v>1.5996421978189294E-2</v>
      </c>
      <c r="U3" s="27">
        <v>1.9945292416800691E-2</v>
      </c>
      <c r="V3" s="27">
        <v>1.872148534636783E-2</v>
      </c>
      <c r="W3" s="27">
        <v>2.1599426787298735E-2</v>
      </c>
      <c r="X3" s="27">
        <v>2.0581827810743473E-2</v>
      </c>
      <c r="Y3" s="27">
        <v>2.3045143521108577E-2</v>
      </c>
      <c r="Z3" s="27">
        <v>2.322479812451159E-2</v>
      </c>
      <c r="AA3" s="27">
        <v>2.4133835755025437E-2</v>
      </c>
      <c r="AB3" s="27">
        <v>2.3280856944801698E-2</v>
      </c>
      <c r="AC3" s="27">
        <v>2.4615695953399415E-2</v>
      </c>
      <c r="AD3" s="27">
        <v>2.3618263075332394E-2</v>
      </c>
      <c r="AE3" s="27">
        <v>2.4818611673431714E-2</v>
      </c>
      <c r="AF3" s="27">
        <v>2.332036639968461E-2</v>
      </c>
      <c r="AG3" s="27">
        <v>2.348570693400498E-2</v>
      </c>
      <c r="AH3" s="27">
        <v>2.3551164879285751E-2</v>
      </c>
      <c r="AI3" s="27">
        <v>2.3939497687944341E-2</v>
      </c>
      <c r="AJ3" s="27">
        <v>2.523773655013924E-2</v>
      </c>
      <c r="AK3" s="27">
        <v>2.7325234532881416E-2</v>
      </c>
      <c r="AL3" s="27">
        <v>2.861851005621862E-2</v>
      </c>
      <c r="AM3" s="27">
        <v>3.0255048555488426E-2</v>
      </c>
      <c r="AN3" s="27">
        <v>3.280385445090276E-2</v>
      </c>
      <c r="AO3" s="27">
        <v>3.9670720858826211E-2</v>
      </c>
      <c r="AP3" s="27">
        <v>4.9095603494389191E-2</v>
      </c>
      <c r="AQ3" s="27">
        <v>5.3763837586012629E-2</v>
      </c>
      <c r="AR3" s="27">
        <v>5.6120326840667908E-2</v>
      </c>
      <c r="AS3" s="27">
        <v>5.8763298767204444E-2</v>
      </c>
      <c r="AT3" s="27">
        <v>5.8949659208296916E-2</v>
      </c>
      <c r="AU3" s="27">
        <v>5.9678374333902107E-2</v>
      </c>
      <c r="AV3" s="27">
        <v>6.1262676570297096E-2</v>
      </c>
      <c r="AW3" s="27">
        <v>6.3485329425410825E-2</v>
      </c>
      <c r="AX3" s="27">
        <v>6.5916319628832556E-2</v>
      </c>
      <c r="AY3" s="27">
        <v>6.9449648548511253E-2</v>
      </c>
      <c r="AZ3" s="27">
        <v>7.3356427539194011E-2</v>
      </c>
      <c r="BA3" s="27">
        <v>7.4398386220837179E-2</v>
      </c>
      <c r="BB3" s="27">
        <v>7.6861413416804747E-2</v>
      </c>
      <c r="BC3" s="27">
        <v>7.3512605599531058E-2</v>
      </c>
      <c r="BD3" s="27">
        <v>6.8030733884484287E-2</v>
      </c>
      <c r="BE3" s="27">
        <v>6.9859265595235212E-2</v>
      </c>
      <c r="BF3" s="27">
        <v>6.7534963440606402E-2</v>
      </c>
      <c r="BG3" s="27">
        <v>7.1332302539431569E-2</v>
      </c>
      <c r="BH3" s="27">
        <v>7.8902159887002873E-2</v>
      </c>
      <c r="BI3" s="27">
        <v>7.6313916068680418E-2</v>
      </c>
      <c r="BJ3" s="27">
        <v>7.0833445247240209E-2</v>
      </c>
      <c r="BK3" s="27">
        <v>7.6821741845114713E-2</v>
      </c>
      <c r="BL3" s="27">
        <v>8.5985218295817192E-2</v>
      </c>
      <c r="BM3" s="27">
        <v>9.4828004575446753E-2</v>
      </c>
      <c r="BN3" s="27">
        <v>9.5592289075567438E-2</v>
      </c>
    </row>
    <row r="4" spans="2:66" x14ac:dyDescent="0.5">
      <c r="F4" s="28"/>
      <c r="G4" s="29"/>
      <c r="H4" s="29"/>
      <c r="I4" s="29"/>
      <c r="J4" s="29"/>
      <c r="K4" s="29"/>
      <c r="M4" s="23" t="s">
        <v>5</v>
      </c>
      <c r="N4" s="27">
        <v>0</v>
      </c>
      <c r="O4" s="27">
        <v>0</v>
      </c>
      <c r="P4" s="27">
        <v>0</v>
      </c>
      <c r="Q4" s="27">
        <v>0</v>
      </c>
      <c r="R4" s="27">
        <v>0</v>
      </c>
      <c r="S4" s="27">
        <v>0</v>
      </c>
      <c r="T4" s="27">
        <v>0</v>
      </c>
      <c r="U4" s="27">
        <v>0</v>
      </c>
      <c r="V4" s="27">
        <v>0</v>
      </c>
      <c r="W4" s="27">
        <v>0</v>
      </c>
      <c r="X4" s="27">
        <v>0</v>
      </c>
      <c r="Y4" s="27">
        <v>0</v>
      </c>
      <c r="Z4" s="27">
        <v>0</v>
      </c>
      <c r="AA4" s="27">
        <v>0</v>
      </c>
      <c r="AB4" s="27">
        <v>0</v>
      </c>
      <c r="AC4" s="27">
        <v>0</v>
      </c>
      <c r="AD4" s="27">
        <v>0</v>
      </c>
      <c r="AE4" s="27">
        <v>0</v>
      </c>
      <c r="AF4" s="27">
        <v>0</v>
      </c>
      <c r="AG4" s="27">
        <v>0</v>
      </c>
      <c r="AH4" s="27">
        <v>0</v>
      </c>
      <c r="AI4" s="27">
        <v>0</v>
      </c>
      <c r="AJ4" s="27">
        <v>0</v>
      </c>
      <c r="AK4" s="27">
        <v>0</v>
      </c>
      <c r="AL4" s="27">
        <v>0</v>
      </c>
      <c r="AM4" s="27">
        <v>0</v>
      </c>
      <c r="AN4" s="27">
        <v>0</v>
      </c>
      <c r="AO4" s="27">
        <v>0</v>
      </c>
      <c r="AP4" s="27">
        <v>0</v>
      </c>
      <c r="AQ4" s="27">
        <v>0</v>
      </c>
      <c r="AR4" s="27">
        <v>0</v>
      </c>
      <c r="AS4" s="27">
        <v>0</v>
      </c>
      <c r="AT4" s="27">
        <v>0</v>
      </c>
      <c r="AU4" s="27">
        <v>0</v>
      </c>
      <c r="AV4" s="27">
        <v>3.025795511898033E-6</v>
      </c>
      <c r="AW4" s="27">
        <v>3.3199321676160302E-4</v>
      </c>
      <c r="AX4" s="27">
        <v>6.8196428072332931E-4</v>
      </c>
      <c r="AY4" s="27">
        <v>1.9856713866846748E-3</v>
      </c>
      <c r="AZ4" s="27">
        <v>1.8310263992035384E-3</v>
      </c>
      <c r="BA4" s="27">
        <v>2.0162979843038956E-3</v>
      </c>
      <c r="BB4" s="27">
        <v>2.0092976355534464E-3</v>
      </c>
      <c r="BC4" s="27">
        <v>2.0748742797710479E-3</v>
      </c>
      <c r="BD4" s="27">
        <v>2.0530686804391633E-3</v>
      </c>
      <c r="BE4" s="27">
        <v>2.19886055046275E-3</v>
      </c>
      <c r="BF4" s="27">
        <v>2.3134612599177077E-3</v>
      </c>
      <c r="BG4" s="27">
        <v>2.1454499659860756E-3</v>
      </c>
      <c r="BH4" s="27">
        <v>2.2814057763794232E-3</v>
      </c>
      <c r="BI4" s="27">
        <v>2.3949054485556047E-3</v>
      </c>
      <c r="BJ4" s="27">
        <v>2.5629462714291569E-3</v>
      </c>
      <c r="BK4" s="27">
        <v>2.7409457464105595E-3</v>
      </c>
      <c r="BL4" s="27">
        <v>2.656519753765661E-3</v>
      </c>
      <c r="BM4" s="27">
        <v>2.5032649808872888E-3</v>
      </c>
      <c r="BN4" s="27">
        <v>3.7130653177636368E-3</v>
      </c>
    </row>
    <row r="5" spans="2:66" x14ac:dyDescent="0.5">
      <c r="F5" s="28"/>
      <c r="G5" s="29"/>
      <c r="H5" s="29"/>
      <c r="I5" s="29"/>
      <c r="J5" s="29"/>
      <c r="K5" s="29"/>
      <c r="M5" s="23" t="s">
        <v>6</v>
      </c>
      <c r="N5" s="27">
        <v>0</v>
      </c>
      <c r="O5" s="27">
        <v>0</v>
      </c>
      <c r="P5" s="27">
        <v>1.6035411268607427E-2</v>
      </c>
      <c r="Q5" s="27">
        <v>2.4852077649409995E-2</v>
      </c>
      <c r="R5" s="27">
        <v>2.9383576562840338E-2</v>
      </c>
      <c r="S5" s="27">
        <v>2.9890262664260998E-2</v>
      </c>
      <c r="T5" s="27">
        <v>2.9618598100603317E-2</v>
      </c>
      <c r="U5" s="27">
        <v>3.0448974991438393E-2</v>
      </c>
      <c r="V5" s="27">
        <v>3.0984058248238754E-2</v>
      </c>
      <c r="W5" s="27">
        <v>3.3308706967281582E-2</v>
      </c>
      <c r="X5" s="27">
        <v>3.6752404222283742E-2</v>
      </c>
      <c r="Y5" s="27">
        <v>4.0337070189783532E-2</v>
      </c>
      <c r="Z5" s="27">
        <v>4.2125553529564992E-2</v>
      </c>
      <c r="AA5" s="27">
        <v>4.5393897629136551E-2</v>
      </c>
      <c r="AB5" s="27">
        <v>4.7590605694654557E-2</v>
      </c>
      <c r="AC5" s="27">
        <v>5.0606315522153528E-2</v>
      </c>
      <c r="AD5" s="27">
        <v>5.2475627854557394E-2</v>
      </c>
      <c r="AE5" s="27">
        <v>5.5919650979519078E-2</v>
      </c>
      <c r="AF5" s="27">
        <v>6.0760878747772355E-2</v>
      </c>
      <c r="AG5" s="27">
        <v>6.339347125799763E-2</v>
      </c>
      <c r="AH5" s="27">
        <v>6.5753312084338558E-2</v>
      </c>
      <c r="AI5" s="27">
        <v>6.7720617449891371E-2</v>
      </c>
      <c r="AJ5" s="27">
        <v>6.9109697066384493E-2</v>
      </c>
      <c r="AK5" s="27">
        <v>7.3099359871396596E-2</v>
      </c>
      <c r="AL5" s="27">
        <v>7.2251826353606108E-2</v>
      </c>
      <c r="AM5" s="27">
        <v>7.2315196683170962E-2</v>
      </c>
      <c r="AN5" s="27">
        <v>7.6459325790327645E-2</v>
      </c>
      <c r="AO5" s="27">
        <v>7.7060109075037034E-2</v>
      </c>
      <c r="AP5" s="27">
        <v>8.4093783047623327E-2</v>
      </c>
      <c r="AQ5" s="27">
        <v>9.0750865979937367E-2</v>
      </c>
      <c r="AR5" s="27">
        <v>9.7030139175455207E-2</v>
      </c>
      <c r="AS5" s="27">
        <v>0.10350310277078817</v>
      </c>
      <c r="AT5" s="27">
        <v>0.10975569118299194</v>
      </c>
      <c r="AU5" s="27">
        <v>0.1170689693938478</v>
      </c>
      <c r="AV5" s="27">
        <v>0.11512123152297971</v>
      </c>
      <c r="AW5" s="27">
        <v>0.11028873420681826</v>
      </c>
      <c r="AX5" s="27">
        <v>0.1085077838955812</v>
      </c>
      <c r="AY5" s="27">
        <v>0.11491073336174863</v>
      </c>
      <c r="AZ5" s="27">
        <v>0.1132327213667155</v>
      </c>
      <c r="BA5" s="27">
        <v>0.11375948597596462</v>
      </c>
      <c r="BB5" s="27">
        <v>0.11552916229254449</v>
      </c>
      <c r="BC5" s="27">
        <v>0.11906922329150547</v>
      </c>
      <c r="BD5" s="27">
        <v>0.12236266736972938</v>
      </c>
      <c r="BE5" s="27">
        <v>0.13588042009963769</v>
      </c>
      <c r="BF5" s="27">
        <v>0.12935835984314062</v>
      </c>
      <c r="BG5" s="27">
        <v>0.12084537608199956</v>
      </c>
      <c r="BH5" s="27">
        <v>0.12914862518328335</v>
      </c>
      <c r="BI5" s="27">
        <v>0.13319854068688741</v>
      </c>
      <c r="BJ5" s="27">
        <v>0.13175720855144765</v>
      </c>
      <c r="BK5" s="27">
        <v>0.14236157847675898</v>
      </c>
      <c r="BL5" s="27">
        <v>0.14412147317340024</v>
      </c>
      <c r="BM5" s="27">
        <v>0.14637118759087656</v>
      </c>
      <c r="BN5" s="27">
        <v>0.1527174291104321</v>
      </c>
    </row>
    <row r="6" spans="2:66" x14ac:dyDescent="0.5">
      <c r="F6" s="28"/>
      <c r="G6" s="29"/>
      <c r="H6" s="29"/>
      <c r="I6" s="29"/>
      <c r="J6" s="29"/>
      <c r="K6" s="29"/>
      <c r="M6" s="23" t="s">
        <v>7</v>
      </c>
      <c r="N6" s="27">
        <v>0</v>
      </c>
      <c r="O6" s="27">
        <v>0</v>
      </c>
      <c r="P6" s="27">
        <v>0</v>
      </c>
      <c r="Q6" s="27">
        <v>0</v>
      </c>
      <c r="R6" s="27">
        <v>0</v>
      </c>
      <c r="S6" s="27">
        <v>0</v>
      </c>
      <c r="T6" s="27">
        <v>0</v>
      </c>
      <c r="U6" s="27">
        <v>0</v>
      </c>
      <c r="V6" s="27">
        <v>0</v>
      </c>
      <c r="W6" s="27">
        <v>0</v>
      </c>
      <c r="X6" s="27">
        <v>0</v>
      </c>
      <c r="Y6" s="27">
        <v>0</v>
      </c>
      <c r="Z6" s="27">
        <v>0</v>
      </c>
      <c r="AA6" s="27">
        <v>0</v>
      </c>
      <c r="AB6" s="27">
        <v>0</v>
      </c>
      <c r="AC6" s="27">
        <v>0</v>
      </c>
      <c r="AD6" s="27">
        <v>0</v>
      </c>
      <c r="AE6" s="27">
        <v>0</v>
      </c>
      <c r="AF6" s="27">
        <v>0</v>
      </c>
      <c r="AG6" s="27">
        <v>0</v>
      </c>
      <c r="AH6" s="27">
        <v>0</v>
      </c>
      <c r="AI6" s="27">
        <v>0</v>
      </c>
      <c r="AJ6" s="27">
        <v>0</v>
      </c>
      <c r="AK6" s="27">
        <v>0</v>
      </c>
      <c r="AL6" s="27">
        <v>0</v>
      </c>
      <c r="AM6" s="27">
        <v>0</v>
      </c>
      <c r="AN6" s="27">
        <v>0</v>
      </c>
      <c r="AO6" s="27">
        <v>0</v>
      </c>
      <c r="AP6" s="27">
        <v>0</v>
      </c>
      <c r="AQ6" s="27">
        <v>0</v>
      </c>
      <c r="AR6" s="27">
        <v>0</v>
      </c>
      <c r="AS6" s="27">
        <v>0</v>
      </c>
      <c r="AT6" s="27">
        <v>0</v>
      </c>
      <c r="AU6" s="27">
        <v>0</v>
      </c>
      <c r="AV6" s="27">
        <v>0</v>
      </c>
      <c r="AW6" s="27">
        <v>0</v>
      </c>
      <c r="AX6" s="27">
        <v>0</v>
      </c>
      <c r="AY6" s="27">
        <v>0</v>
      </c>
      <c r="AZ6" s="27">
        <v>0</v>
      </c>
      <c r="BA6" s="27">
        <v>0</v>
      </c>
      <c r="BB6" s="27">
        <v>0</v>
      </c>
      <c r="BC6" s="27">
        <v>0</v>
      </c>
      <c r="BD6" s="27">
        <v>0</v>
      </c>
      <c r="BE6" s="27">
        <v>0</v>
      </c>
      <c r="BF6" s="27">
        <v>0</v>
      </c>
      <c r="BG6" s="27">
        <v>0</v>
      </c>
      <c r="BH6" s="27">
        <v>0</v>
      </c>
      <c r="BI6" s="27">
        <v>0</v>
      </c>
      <c r="BJ6" s="27">
        <v>0</v>
      </c>
      <c r="BK6" s="27">
        <v>0</v>
      </c>
      <c r="BL6" s="27">
        <v>3.7272278443428878E-3</v>
      </c>
      <c r="BM6" s="27">
        <v>7.3780298846405053E-3</v>
      </c>
      <c r="BN6" s="27">
        <v>8.0015843796364654E-3</v>
      </c>
    </row>
    <row r="7" spans="2:66" x14ac:dyDescent="0.5">
      <c r="F7" s="28"/>
      <c r="G7" s="29"/>
      <c r="H7" s="29"/>
      <c r="I7" s="29"/>
      <c r="J7" s="29"/>
      <c r="K7" s="29"/>
      <c r="M7" s="23" t="s">
        <v>8</v>
      </c>
      <c r="N7" s="27">
        <v>0.14444124911188552</v>
      </c>
      <c r="O7" s="27">
        <v>0.15057384116790057</v>
      </c>
      <c r="P7" s="27">
        <v>0.13521820860641162</v>
      </c>
      <c r="Q7" s="27">
        <v>0.13076111242098645</v>
      </c>
      <c r="R7" s="27">
        <v>0.14539316053147464</v>
      </c>
      <c r="S7" s="27">
        <v>0.1515315692899018</v>
      </c>
      <c r="T7" s="27">
        <v>0.16715356945739679</v>
      </c>
      <c r="U7" s="27">
        <v>0.17064257567810093</v>
      </c>
      <c r="V7" s="27">
        <v>0.19607093001013401</v>
      </c>
      <c r="W7" s="27">
        <v>0.2041513370631759</v>
      </c>
      <c r="X7" s="27">
        <v>0.19124550148646535</v>
      </c>
      <c r="Y7" s="27">
        <v>0.19553675173215132</v>
      </c>
      <c r="Z7" s="27">
        <v>0.20274029695233134</v>
      </c>
      <c r="AA7" s="27">
        <v>0.20451202048785733</v>
      </c>
      <c r="AB7" s="27">
        <v>0.20152110318128114</v>
      </c>
      <c r="AC7" s="27">
        <v>0.20354821557532518</v>
      </c>
      <c r="AD7" s="27">
        <v>0.19807899604190604</v>
      </c>
      <c r="AE7" s="27">
        <v>0.20329204515798957</v>
      </c>
      <c r="AF7" s="27">
        <v>0.20639281897382877</v>
      </c>
      <c r="AG7" s="27">
        <v>0.2084617820684741</v>
      </c>
      <c r="AH7" s="27">
        <v>0.20668110659129729</v>
      </c>
      <c r="AI7" s="27">
        <v>0.19700235855037915</v>
      </c>
      <c r="AJ7" s="27">
        <v>0.19845574737828434</v>
      </c>
      <c r="AK7" s="27">
        <v>0.20425152163758184</v>
      </c>
      <c r="AL7" s="27">
        <v>0.20368728016114002</v>
      </c>
      <c r="AM7" s="27">
        <v>0.20143948421979413</v>
      </c>
      <c r="AN7" s="27">
        <v>0.19672496175158202</v>
      </c>
      <c r="AO7" s="27">
        <v>0.20144975253468819</v>
      </c>
      <c r="AP7" s="27">
        <v>0.20641405283566253</v>
      </c>
      <c r="AQ7" s="27">
        <v>0.21426706381360394</v>
      </c>
      <c r="AR7" s="27">
        <v>0.21680353438887034</v>
      </c>
      <c r="AS7" s="27">
        <v>0.21987449051355706</v>
      </c>
      <c r="AT7" s="27">
        <v>0.22239958884551203</v>
      </c>
      <c r="AU7" s="27">
        <v>0.22627717167275826</v>
      </c>
      <c r="AV7" s="27">
        <v>0.22761183642791527</v>
      </c>
      <c r="AW7" s="27">
        <v>0.22739537512883098</v>
      </c>
      <c r="AX7" s="27">
        <v>0.22697560021241511</v>
      </c>
      <c r="AY7" s="27">
        <v>0.23049033575507583</v>
      </c>
      <c r="AZ7" s="27">
        <v>0.224811949312097</v>
      </c>
      <c r="BA7" s="27">
        <v>0.21781249956595192</v>
      </c>
      <c r="BB7" s="27">
        <v>0.21437901712329813</v>
      </c>
      <c r="BC7" s="27">
        <v>0.20983860156143494</v>
      </c>
      <c r="BD7" s="27">
        <v>0.20485904220259504</v>
      </c>
      <c r="BE7" s="27">
        <v>0.21308497936369372</v>
      </c>
      <c r="BF7" s="27">
        <v>0.20523083649394611</v>
      </c>
      <c r="BG7" s="27">
        <v>0.19266294204954007</v>
      </c>
      <c r="BH7" s="27">
        <v>0.20270060360205827</v>
      </c>
      <c r="BI7" s="27">
        <v>0.20119620378760861</v>
      </c>
      <c r="BJ7" s="27">
        <v>0.21705567940694581</v>
      </c>
      <c r="BK7" s="27">
        <v>0.23384183680706017</v>
      </c>
      <c r="BL7" s="27">
        <v>0.24097377963093372</v>
      </c>
      <c r="BM7" s="27">
        <v>0.23909962712657551</v>
      </c>
      <c r="BN7" s="27">
        <v>0.23627658326351059</v>
      </c>
    </row>
    <row r="8" spans="2:66" x14ac:dyDescent="0.5">
      <c r="F8" s="28"/>
      <c r="G8" s="29"/>
      <c r="H8" s="29"/>
      <c r="I8" s="29"/>
      <c r="J8" s="29"/>
      <c r="K8" s="29"/>
      <c r="M8" s="23" t="s">
        <v>73</v>
      </c>
      <c r="N8" s="27">
        <v>0.12260209087525797</v>
      </c>
      <c r="O8" s="27">
        <v>0.10387863110635388</v>
      </c>
      <c r="P8" s="27">
        <v>9.9914901183762644E-2</v>
      </c>
      <c r="Q8" s="27">
        <v>0.10969270324587109</v>
      </c>
      <c r="R8" s="27">
        <v>0.10478109344369418</v>
      </c>
      <c r="S8" s="27">
        <v>0.11649944543544817</v>
      </c>
      <c r="T8" s="27">
        <v>0.13361437298974174</v>
      </c>
      <c r="U8" s="27">
        <v>0.15463345485757388</v>
      </c>
      <c r="V8" s="27">
        <v>0.15292604606299373</v>
      </c>
      <c r="W8" s="27">
        <v>0.14821483596241447</v>
      </c>
      <c r="X8" s="27">
        <v>0.20615529049263989</v>
      </c>
      <c r="Y8" s="27">
        <v>0.19694883160476825</v>
      </c>
      <c r="Z8" s="27">
        <v>0.15880177129460796</v>
      </c>
      <c r="AA8" s="27">
        <v>0.17130722499987783</v>
      </c>
      <c r="AB8" s="27">
        <v>0.173557916581289</v>
      </c>
      <c r="AC8" s="27">
        <v>0.16048711579515423</v>
      </c>
      <c r="AD8" s="27">
        <v>0.16933162532300178</v>
      </c>
      <c r="AE8" s="27">
        <v>0.16059335840799951</v>
      </c>
      <c r="AF8" s="27">
        <v>0.1584191873071554</v>
      </c>
      <c r="AG8" s="27">
        <v>0.15649385672790969</v>
      </c>
      <c r="AH8" s="27">
        <v>0.12812204671256919</v>
      </c>
      <c r="AI8" s="27">
        <v>0.13515169959338252</v>
      </c>
      <c r="AJ8" s="27">
        <v>0.12708025792068112</v>
      </c>
      <c r="AK8" s="27">
        <v>0.11488351292856595</v>
      </c>
      <c r="AL8" s="27">
        <v>0.11651365631482428</v>
      </c>
      <c r="AM8" s="27">
        <v>0.12084970137522154</v>
      </c>
      <c r="AN8" s="27">
        <v>0.14738071162408728</v>
      </c>
      <c r="AO8" s="27">
        <v>0.1322704734690302</v>
      </c>
      <c r="AP8" s="27">
        <v>0.12971859439794606</v>
      </c>
      <c r="AQ8" s="27">
        <v>0.1172546059064018</v>
      </c>
      <c r="AR8" s="27">
        <v>0.12088165434355486</v>
      </c>
      <c r="AS8" s="27">
        <v>0.10530815930415599</v>
      </c>
      <c r="AT8" s="27">
        <v>0.11303223871568052</v>
      </c>
      <c r="AU8" s="27">
        <v>0.10293195496141441</v>
      </c>
      <c r="AV8" s="27">
        <v>0.11604167851769909</v>
      </c>
      <c r="AW8" s="27">
        <v>0.12732204282183657</v>
      </c>
      <c r="AX8" s="27">
        <v>0.1297246988456916</v>
      </c>
      <c r="AY8" s="27">
        <v>0.12407681579690431</v>
      </c>
      <c r="AZ8" s="27">
        <v>0.1367695164439299</v>
      </c>
      <c r="BA8" s="27">
        <v>0.13948661488338113</v>
      </c>
      <c r="BB8" s="27">
        <v>0.13095805596637533</v>
      </c>
      <c r="BC8" s="27">
        <v>0.12926397991550823</v>
      </c>
      <c r="BD8" s="27">
        <v>0.13444454906687256</v>
      </c>
      <c r="BE8" s="27">
        <v>0.1103630098882759</v>
      </c>
      <c r="BF8" s="27">
        <v>0.13030822009666915</v>
      </c>
      <c r="BG8" s="27">
        <v>0.20807680750677224</v>
      </c>
      <c r="BH8" s="27">
        <v>0.14053251314187498</v>
      </c>
      <c r="BI8" s="27">
        <v>0.14918604021853615</v>
      </c>
      <c r="BJ8" s="27">
        <v>0.15185958503736982</v>
      </c>
      <c r="BK8" s="27">
        <v>0.13232118940082735</v>
      </c>
      <c r="BL8" s="27">
        <v>0.1210544734862843</v>
      </c>
      <c r="BM8" s="27">
        <v>0.13246292481014038</v>
      </c>
      <c r="BN8" s="27">
        <v>0.13374173158366323</v>
      </c>
    </row>
    <row r="9" spans="2:66" x14ac:dyDescent="0.5">
      <c r="F9" s="28"/>
      <c r="G9" s="29"/>
      <c r="H9" s="29"/>
      <c r="I9" s="29"/>
      <c r="J9" s="29"/>
      <c r="K9" s="29"/>
      <c r="M9" s="23" t="s">
        <v>74</v>
      </c>
      <c r="N9" s="27">
        <v>0.4315644348208546</v>
      </c>
      <c r="O9" s="27">
        <v>0.43854250289893854</v>
      </c>
      <c r="P9" s="27">
        <v>0.45718386424833612</v>
      </c>
      <c r="Q9" s="27">
        <v>0.46118090875408402</v>
      </c>
      <c r="R9" s="27">
        <v>0.45041929862774993</v>
      </c>
      <c r="S9" s="27">
        <v>0.41866812506069545</v>
      </c>
      <c r="T9" s="27">
        <v>0.37592543250290239</v>
      </c>
      <c r="U9" s="27">
        <v>0.34392949571052667</v>
      </c>
      <c r="V9" s="27">
        <v>0.31376802451700603</v>
      </c>
      <c r="W9" s="27">
        <v>0.29967441221566754</v>
      </c>
      <c r="X9" s="27">
        <v>0.26363696544419435</v>
      </c>
      <c r="Y9" s="27">
        <v>0.24173731548822996</v>
      </c>
      <c r="Z9" s="30">
        <v>0.23247720760614743</v>
      </c>
      <c r="AA9" s="27">
        <v>0.23830085675605667</v>
      </c>
      <c r="AB9" s="27">
        <v>0.22811970022626901</v>
      </c>
      <c r="AC9" s="27">
        <v>0.2316875252962137</v>
      </c>
      <c r="AD9" s="27">
        <v>0.22782138995263487</v>
      </c>
      <c r="AE9" s="27">
        <v>0.23290246387346092</v>
      </c>
      <c r="AF9" s="27">
        <v>0.24932584013527448</v>
      </c>
      <c r="AG9" s="27">
        <v>0.25963798486820294</v>
      </c>
      <c r="AH9" s="27">
        <v>0.26771972458485216</v>
      </c>
      <c r="AI9" s="27">
        <v>0.26745982433449145</v>
      </c>
      <c r="AJ9" s="27">
        <v>0.27649129325856081</v>
      </c>
      <c r="AK9" s="27">
        <v>0.28138666974762377</v>
      </c>
      <c r="AL9" s="27">
        <v>0.27331231398250311</v>
      </c>
      <c r="AM9" s="27">
        <v>0.26582370340190059</v>
      </c>
      <c r="AN9" s="27">
        <v>0.23953924722644102</v>
      </c>
      <c r="AO9" s="27">
        <v>0.24142706758514029</v>
      </c>
      <c r="AP9" s="27">
        <v>0.21903412812905121</v>
      </c>
      <c r="AQ9" s="27">
        <v>0.20748751584023115</v>
      </c>
      <c r="AR9" s="27">
        <v>0.19310115532593763</v>
      </c>
      <c r="AS9" s="27">
        <v>0.18048058310715148</v>
      </c>
      <c r="AT9" s="27">
        <v>0.17043494197953968</v>
      </c>
      <c r="AU9" s="27">
        <v>0.16967789966498367</v>
      </c>
      <c r="AV9" s="27">
        <v>0.16354424741808868</v>
      </c>
      <c r="AW9" s="27">
        <v>0.16186167693593179</v>
      </c>
      <c r="AX9" s="27">
        <v>0.16488163447832527</v>
      </c>
      <c r="AY9" s="27">
        <v>0.16430504722344197</v>
      </c>
      <c r="AZ9" s="27">
        <v>0.17353077785303453</v>
      </c>
      <c r="BA9" s="27">
        <v>0.18748191466360234</v>
      </c>
      <c r="BB9" s="27">
        <v>0.19803248459007841</v>
      </c>
      <c r="BC9" s="27">
        <v>0.1996810624133025</v>
      </c>
      <c r="BD9" s="27">
        <v>0.1958407562946084</v>
      </c>
      <c r="BE9" s="27">
        <v>0.20078088867682101</v>
      </c>
      <c r="BF9" s="27">
        <v>0.20533946858789007</v>
      </c>
      <c r="BG9" s="27">
        <v>0.18669252464055114</v>
      </c>
      <c r="BH9" s="27">
        <v>0.19925896978345015</v>
      </c>
      <c r="BI9" s="27">
        <v>0.19411029220954937</v>
      </c>
      <c r="BJ9" s="27">
        <v>0.18957688061307146</v>
      </c>
      <c r="BK9" s="27">
        <v>0.18113283354276138</v>
      </c>
      <c r="BL9" s="27">
        <v>0.17011794616853926</v>
      </c>
      <c r="BM9" s="27">
        <v>0.15816334691923262</v>
      </c>
      <c r="BN9" s="27">
        <v>0.15180116762342016</v>
      </c>
    </row>
    <row r="10" spans="2:66" x14ac:dyDescent="0.5">
      <c r="F10" s="28"/>
      <c r="G10" s="29"/>
      <c r="H10" s="29"/>
      <c r="I10" s="29"/>
      <c r="J10" s="29"/>
      <c r="K10" s="29"/>
      <c r="M10" s="23" t="s">
        <v>75</v>
      </c>
      <c r="N10" s="27">
        <v>0.22643536218154753</v>
      </c>
      <c r="O10" s="27">
        <v>0.23150625873398151</v>
      </c>
      <c r="P10" s="27">
        <v>0.21898973733678809</v>
      </c>
      <c r="Q10" s="27">
        <v>0.20111825928795177</v>
      </c>
      <c r="R10" s="27">
        <v>0.18842300152472227</v>
      </c>
      <c r="S10" s="27">
        <v>0.19597340134628852</v>
      </c>
      <c r="T10" s="27">
        <v>0.20707801229469197</v>
      </c>
      <c r="U10" s="27">
        <v>0.21330755458837095</v>
      </c>
      <c r="V10" s="27">
        <v>0.21692503673074026</v>
      </c>
      <c r="W10" s="27">
        <v>0.21342149324878693</v>
      </c>
      <c r="X10" s="27">
        <v>0.21168289541783517</v>
      </c>
      <c r="Y10" s="27">
        <v>0.23050791840599044</v>
      </c>
      <c r="Z10" s="30">
        <v>0.26823651992706432</v>
      </c>
      <c r="AA10" s="27">
        <v>0.24328353102747191</v>
      </c>
      <c r="AB10" s="27">
        <v>0.24863650037275528</v>
      </c>
      <c r="AC10" s="27">
        <v>0.24447252930392757</v>
      </c>
      <c r="AD10" s="27">
        <v>0.23977689820134329</v>
      </c>
      <c r="AE10" s="27">
        <v>0.22108513050670781</v>
      </c>
      <c r="AF10" s="27">
        <v>0.18775771277772638</v>
      </c>
      <c r="AG10" s="27">
        <v>0.17742996966713015</v>
      </c>
      <c r="AH10" s="27">
        <v>0.17774255844941036</v>
      </c>
      <c r="AI10" s="27">
        <v>0.17190683303323104</v>
      </c>
      <c r="AJ10" s="27">
        <v>0.16628735174912307</v>
      </c>
      <c r="AK10" s="27">
        <v>0.16099727395054067</v>
      </c>
      <c r="AL10" s="27">
        <v>0.1629992408982954</v>
      </c>
      <c r="AM10" s="27">
        <v>0.16157301072006561</v>
      </c>
      <c r="AN10" s="27">
        <v>0.15996657603035291</v>
      </c>
      <c r="AO10" s="27">
        <v>0.16128213764115792</v>
      </c>
      <c r="AP10" s="27">
        <v>0.16735225970645567</v>
      </c>
      <c r="AQ10" s="27">
        <v>0.1754827988925674</v>
      </c>
      <c r="AR10" s="27">
        <v>0.17723526289001143</v>
      </c>
      <c r="AS10" s="27">
        <v>0.17892161066988974</v>
      </c>
      <c r="AT10" s="27">
        <v>0.17095465253088143</v>
      </c>
      <c r="AU10" s="27">
        <v>0.17198191761246531</v>
      </c>
      <c r="AV10" s="27">
        <v>0.17050055129994227</v>
      </c>
      <c r="AW10" s="27">
        <v>0.17431112876518501</v>
      </c>
      <c r="AX10" s="27">
        <v>0.17868638027893458</v>
      </c>
      <c r="AY10" s="27">
        <v>0.18410861660062078</v>
      </c>
      <c r="AZ10" s="27">
        <v>0.19145613841405862</v>
      </c>
      <c r="BA10" s="27">
        <v>0.19417435722688886</v>
      </c>
      <c r="BB10" s="27">
        <v>0.1923412918732699</v>
      </c>
      <c r="BC10" s="27">
        <v>0.19213036472721814</v>
      </c>
      <c r="BD10" s="27">
        <v>0.18706126061656089</v>
      </c>
      <c r="BE10" s="27">
        <v>0.18093763811592833</v>
      </c>
      <c r="BF10" s="27">
        <v>0.17516925148463861</v>
      </c>
      <c r="BG10" s="27">
        <v>0.16511237387628255</v>
      </c>
      <c r="BH10" s="27">
        <v>0.1904243437884989</v>
      </c>
      <c r="BI10" s="27">
        <v>0.17977610728643531</v>
      </c>
      <c r="BJ10" s="27">
        <v>0.1740383296884741</v>
      </c>
      <c r="BK10" s="27">
        <v>0.1668413589000555</v>
      </c>
      <c r="BL10" s="27">
        <v>0.1660610064028572</v>
      </c>
      <c r="BM10" s="27">
        <v>0.15868444247790969</v>
      </c>
      <c r="BN10" s="27">
        <v>0.15585218547831964</v>
      </c>
    </row>
    <row r="11" spans="2:66" x14ac:dyDescent="0.5">
      <c r="F11" s="28"/>
      <c r="G11" s="29"/>
      <c r="H11" s="29"/>
      <c r="I11" s="29"/>
      <c r="J11" s="29"/>
      <c r="K11" s="29"/>
      <c r="M11" s="23" t="s">
        <v>3</v>
      </c>
      <c r="N11" s="27">
        <v>7.2664681801265354E-2</v>
      </c>
      <c r="O11" s="27">
        <v>6.9767787589569766E-2</v>
      </c>
      <c r="P11" s="27">
        <v>6.5208555606360824E-2</v>
      </c>
      <c r="Q11" s="27">
        <v>6.225650353104966E-2</v>
      </c>
      <c r="R11" s="27">
        <v>6.9151600958396869E-2</v>
      </c>
      <c r="S11" s="27">
        <v>7.3498970094403759E-2</v>
      </c>
      <c r="T11" s="27">
        <v>7.0613592676474504E-2</v>
      </c>
      <c r="U11" s="27">
        <v>6.7096986747933296E-2</v>
      </c>
      <c r="V11" s="27">
        <v>7.0608488972638148E-2</v>
      </c>
      <c r="W11" s="27">
        <v>7.9629787755374798E-2</v>
      </c>
      <c r="X11" s="27">
        <v>6.99421060866844E-2</v>
      </c>
      <c r="Y11" s="27">
        <v>7.1886969057967889E-2</v>
      </c>
      <c r="Z11" s="30">
        <v>7.2404271945819221E-2</v>
      </c>
      <c r="AA11" s="27">
        <v>7.306863334457428E-2</v>
      </c>
      <c r="AB11" s="27">
        <v>7.7293316998949313E-2</v>
      </c>
      <c r="AC11" s="27">
        <v>8.4584586570587345E-2</v>
      </c>
      <c r="AD11" s="27">
        <v>8.8897199551224229E-2</v>
      </c>
      <c r="AE11" s="27">
        <v>0.10138873940089142</v>
      </c>
      <c r="AF11" s="27">
        <v>0.11402319565855798</v>
      </c>
      <c r="AG11" s="27">
        <v>0.11109846554275055</v>
      </c>
      <c r="AH11" s="27">
        <v>0.13043126067585892</v>
      </c>
      <c r="AI11" s="27">
        <v>0.13681916935068009</v>
      </c>
      <c r="AJ11" s="27">
        <v>0.13733791607682691</v>
      </c>
      <c r="AK11" s="27">
        <v>0.13805642733140971</v>
      </c>
      <c r="AL11" s="27">
        <v>0.14261623275110483</v>
      </c>
      <c r="AM11" s="27">
        <v>0.14774385504435875</v>
      </c>
      <c r="AN11" s="27">
        <v>0.14712532312630638</v>
      </c>
      <c r="AO11" s="27">
        <v>0.14683898367801265</v>
      </c>
      <c r="AP11" s="27">
        <v>0.14429230222456424</v>
      </c>
      <c r="AQ11" s="27">
        <v>0.14099260245241546</v>
      </c>
      <c r="AR11" s="27">
        <v>0.13882792703550259</v>
      </c>
      <c r="AS11" s="27">
        <v>0.15314875486725313</v>
      </c>
      <c r="AT11" s="27">
        <v>0.15447322753709747</v>
      </c>
      <c r="AU11" s="27">
        <v>0.15238371236062845</v>
      </c>
      <c r="AV11" s="27">
        <v>0.14591475244756599</v>
      </c>
      <c r="AW11" s="27">
        <v>0.13500371949922496</v>
      </c>
      <c r="AX11" s="27">
        <v>0.12462561837949636</v>
      </c>
      <c r="AY11" s="27">
        <v>0.11067313132701254</v>
      </c>
      <c r="AZ11" s="27">
        <v>8.5011442671766885E-2</v>
      </c>
      <c r="BA11" s="27">
        <v>7.087044347907008E-2</v>
      </c>
      <c r="BB11" s="27">
        <v>6.9889277102075542E-2</v>
      </c>
      <c r="BC11" s="27">
        <v>7.4429288211728603E-2</v>
      </c>
      <c r="BD11" s="27">
        <v>8.5347921884710271E-2</v>
      </c>
      <c r="BE11" s="27">
        <v>8.6894937709945372E-2</v>
      </c>
      <c r="BF11" s="27">
        <v>8.4745438793191311E-2</v>
      </c>
      <c r="BG11" s="27">
        <v>5.313222333943679E-2</v>
      </c>
      <c r="BH11" s="27">
        <v>5.6751378837452078E-2</v>
      </c>
      <c r="BI11" s="27">
        <v>6.3823994293747133E-2</v>
      </c>
      <c r="BJ11" s="27">
        <v>6.2315925184021806E-2</v>
      </c>
      <c r="BK11" s="27">
        <v>6.3938515281011341E-2</v>
      </c>
      <c r="BL11" s="27">
        <v>6.5302355244059557E-2</v>
      </c>
      <c r="BM11" s="27">
        <v>6.050917163429069E-2</v>
      </c>
      <c r="BN11" s="27">
        <v>6.2303964167686757E-2</v>
      </c>
    </row>
    <row r="12" spans="2:66" x14ac:dyDescent="0.5">
      <c r="F12" s="28"/>
      <c r="G12" s="29"/>
      <c r="H12" s="29"/>
      <c r="I12" s="29"/>
      <c r="J12" s="29"/>
      <c r="K12" s="29"/>
      <c r="M12" s="23"/>
      <c r="N12" s="31">
        <v>1.0000084582332442</v>
      </c>
      <c r="O12" s="31">
        <v>0.99999256682425008</v>
      </c>
      <c r="P12" s="31">
        <v>1</v>
      </c>
      <c r="Q12" s="31">
        <v>1</v>
      </c>
      <c r="R12" s="31">
        <v>0.99999455456327602</v>
      </c>
      <c r="S12" s="31">
        <v>1</v>
      </c>
      <c r="T12" s="31">
        <v>1.0000000000000002</v>
      </c>
      <c r="U12" s="31">
        <v>1.0000043349907448</v>
      </c>
      <c r="V12" s="31">
        <v>1.0000040698881187</v>
      </c>
      <c r="W12" s="31">
        <v>0.99999999999999989</v>
      </c>
      <c r="X12" s="31">
        <v>0.99999699096084638</v>
      </c>
      <c r="Y12" s="31">
        <v>0.99999999999999989</v>
      </c>
      <c r="Z12" s="32">
        <v>1.0000104193800468</v>
      </c>
      <c r="AA12" s="31">
        <v>1</v>
      </c>
      <c r="AB12" s="31">
        <v>1</v>
      </c>
      <c r="AC12" s="31">
        <v>1.0000019840167611</v>
      </c>
      <c r="AD12" s="31">
        <v>1</v>
      </c>
      <c r="AE12" s="31">
        <v>1</v>
      </c>
      <c r="AF12" s="31">
        <v>1</v>
      </c>
      <c r="AG12" s="31">
        <v>1.0000012370664701</v>
      </c>
      <c r="AH12" s="31">
        <v>1.0000011739776122</v>
      </c>
      <c r="AI12" s="31">
        <v>1</v>
      </c>
      <c r="AJ12" s="31">
        <v>1</v>
      </c>
      <c r="AK12" s="31">
        <v>1</v>
      </c>
      <c r="AL12" s="31">
        <v>0.99999906051769238</v>
      </c>
      <c r="AM12" s="31">
        <v>1</v>
      </c>
      <c r="AN12" s="31">
        <v>1</v>
      </c>
      <c r="AO12" s="31">
        <v>0.99999924484189251</v>
      </c>
      <c r="AP12" s="31">
        <v>1.0000007238356923</v>
      </c>
      <c r="AQ12" s="31">
        <v>0.99999929047116987</v>
      </c>
      <c r="AR12" s="31">
        <v>1</v>
      </c>
      <c r="AS12" s="31">
        <v>1</v>
      </c>
      <c r="AT12" s="31">
        <v>1</v>
      </c>
      <c r="AU12" s="31">
        <v>1</v>
      </c>
      <c r="AV12" s="31">
        <v>1</v>
      </c>
      <c r="AW12" s="31">
        <v>0.99999999999999989</v>
      </c>
      <c r="AX12" s="31">
        <v>1</v>
      </c>
      <c r="AY12" s="31">
        <v>0.99999999999999989</v>
      </c>
      <c r="AZ12" s="31">
        <v>0.99999999999999989</v>
      </c>
      <c r="BA12" s="31">
        <v>1</v>
      </c>
      <c r="BB12" s="31">
        <v>1</v>
      </c>
      <c r="BC12" s="31">
        <v>0.99999999999999989</v>
      </c>
      <c r="BD12" s="31">
        <v>1</v>
      </c>
      <c r="BE12" s="31">
        <v>0.99999999999999989</v>
      </c>
      <c r="BF12" s="31">
        <v>1</v>
      </c>
      <c r="BG12" s="31">
        <v>0.99999999999999989</v>
      </c>
      <c r="BH12" s="31">
        <v>1</v>
      </c>
      <c r="BI12" s="31">
        <v>1</v>
      </c>
      <c r="BJ12" s="31">
        <v>1</v>
      </c>
      <c r="BK12" s="31">
        <v>0.99999999999999989</v>
      </c>
      <c r="BL12" s="31">
        <v>1</v>
      </c>
      <c r="BM12" s="29">
        <v>1</v>
      </c>
      <c r="BN12" s="29">
        <v>1</v>
      </c>
    </row>
    <row r="13" spans="2:66" ht="14.25" x14ac:dyDescent="0.45">
      <c r="F13" s="28"/>
      <c r="G13" s="29"/>
      <c r="H13" s="29"/>
      <c r="I13" s="29"/>
      <c r="J13" s="29"/>
      <c r="K13" s="29"/>
    </row>
    <row r="14" spans="2:66" ht="14.25" x14ac:dyDescent="0.45">
      <c r="F14" s="28"/>
      <c r="G14" s="29"/>
      <c r="H14" s="29"/>
      <c r="I14" s="29"/>
      <c r="J14" s="29"/>
      <c r="K14" s="29"/>
    </row>
    <row r="15" spans="2:66" ht="13.95" x14ac:dyDescent="0.45">
      <c r="F15" s="29"/>
      <c r="G15" s="29"/>
      <c r="H15" s="29"/>
      <c r="I15" s="29"/>
      <c r="J15" s="29"/>
      <c r="K15" s="29"/>
      <c r="M15" s="29"/>
    </row>
    <row r="16" spans="2:66" ht="13.95" x14ac:dyDescent="0.45">
      <c r="F16" s="29"/>
      <c r="G16" s="29"/>
      <c r="H16" s="29"/>
      <c r="I16" s="29"/>
      <c r="J16" s="29"/>
      <c r="K16" s="29"/>
      <c r="M16" s="29"/>
      <c r="N16" s="33"/>
    </row>
    <row r="17" spans="2:42" ht="13.95" x14ac:dyDescent="0.45">
      <c r="F17" s="29"/>
      <c r="G17" s="29"/>
      <c r="H17" s="29"/>
      <c r="I17" s="29"/>
      <c r="J17" s="29"/>
      <c r="K17" s="29"/>
      <c r="M17" s="29"/>
    </row>
    <row r="18" spans="2:42" ht="13.95" x14ac:dyDescent="0.45">
      <c r="F18" s="29"/>
      <c r="G18" s="29"/>
      <c r="H18" s="29"/>
      <c r="I18" s="29"/>
      <c r="J18" s="29"/>
      <c r="K18" s="29"/>
      <c r="M18" s="29"/>
    </row>
    <row r="19" spans="2:42" ht="13.95" x14ac:dyDescent="0.45">
      <c r="F19" s="29"/>
      <c r="G19" s="29"/>
      <c r="H19" s="29"/>
      <c r="I19" s="29"/>
      <c r="J19" s="29"/>
      <c r="K19" s="29"/>
      <c r="M19" s="29"/>
    </row>
    <row r="20" spans="2:42" ht="13.95" x14ac:dyDescent="0.45">
      <c r="F20" s="29"/>
      <c r="G20" s="29"/>
      <c r="H20" s="29"/>
      <c r="I20" s="29"/>
      <c r="J20" s="29"/>
      <c r="K20" s="29"/>
      <c r="M20" s="29"/>
    </row>
    <row r="21" spans="2:42" ht="13.95" x14ac:dyDescent="0.45">
      <c r="F21" s="29"/>
      <c r="G21" s="29"/>
      <c r="H21" s="29"/>
      <c r="I21" s="29"/>
      <c r="J21" s="29"/>
      <c r="K21" s="29"/>
      <c r="M21" s="29"/>
    </row>
    <row r="22" spans="2:42" ht="13.95" x14ac:dyDescent="0.45">
      <c r="F22" s="29"/>
      <c r="G22" s="29"/>
      <c r="H22" s="29"/>
      <c r="I22" s="29"/>
      <c r="J22" s="29"/>
      <c r="K22" s="29"/>
      <c r="M22" s="29"/>
    </row>
    <row r="23" spans="2:42" ht="13.95" x14ac:dyDescent="0.45">
      <c r="F23" s="29"/>
      <c r="G23" s="29"/>
      <c r="H23" s="29"/>
      <c r="I23" s="29"/>
      <c r="J23" s="29"/>
      <c r="K23" s="29"/>
      <c r="M23" s="29"/>
    </row>
    <row r="24" spans="2:42" ht="13.95" x14ac:dyDescent="0.45">
      <c r="F24" s="29"/>
      <c r="G24" s="29"/>
      <c r="H24" s="29"/>
      <c r="I24" s="29"/>
      <c r="J24" s="29"/>
      <c r="K24" s="29"/>
      <c r="M24" s="29"/>
    </row>
    <row r="25" spans="2:42" ht="13.95" x14ac:dyDescent="0.45">
      <c r="F25" s="29"/>
      <c r="G25" s="29"/>
      <c r="H25" s="29"/>
      <c r="I25" s="29"/>
      <c r="J25" s="29"/>
      <c r="K25" s="29"/>
      <c r="M25" s="29"/>
    </row>
    <row r="26" spans="2:42" ht="13.95" x14ac:dyDescent="0.45">
      <c r="F26" s="29"/>
      <c r="G26" s="29"/>
      <c r="H26" s="29"/>
      <c r="I26" s="29"/>
      <c r="J26" s="29"/>
      <c r="K26" s="29"/>
      <c r="M26" s="29"/>
    </row>
    <row r="27" spans="2:42" ht="13.95" x14ac:dyDescent="0.45">
      <c r="F27" s="29"/>
      <c r="G27" s="29"/>
      <c r="H27" s="29"/>
      <c r="I27" s="29"/>
      <c r="J27" s="29"/>
      <c r="K27" s="29"/>
      <c r="M27" s="29"/>
    </row>
    <row r="28" spans="2:42" ht="13.95" x14ac:dyDescent="0.45">
      <c r="M28" s="29"/>
    </row>
    <row r="29" spans="2:42" ht="13.95" x14ac:dyDescent="0.45">
      <c r="M29" s="29"/>
    </row>
    <row r="30" spans="2:42" ht="29.1" customHeight="1" x14ac:dyDescent="0.35">
      <c r="B30" s="56" t="s">
        <v>0</v>
      </c>
      <c r="C30" s="58" t="s">
        <v>1</v>
      </c>
      <c r="D30" s="59"/>
      <c r="E30" s="59"/>
      <c r="F30" s="59"/>
      <c r="G30" s="59"/>
      <c r="H30" s="60"/>
      <c r="I30" s="58" t="s">
        <v>2</v>
      </c>
      <c r="J30" s="60"/>
      <c r="K30" s="61" t="s">
        <v>3</v>
      </c>
      <c r="M30" s="22" t="s">
        <v>76</v>
      </c>
    </row>
    <row r="31" spans="2:42" ht="30" customHeight="1" x14ac:dyDescent="0.35">
      <c r="B31" s="57"/>
      <c r="C31" s="34" t="s">
        <v>4</v>
      </c>
      <c r="D31" s="34" t="s">
        <v>5</v>
      </c>
      <c r="E31" s="34" t="s">
        <v>6</v>
      </c>
      <c r="F31" s="34" t="s">
        <v>7</v>
      </c>
      <c r="G31" s="34" t="s">
        <v>8</v>
      </c>
      <c r="H31" s="34" t="s">
        <v>9</v>
      </c>
      <c r="I31" s="34" t="s">
        <v>10</v>
      </c>
      <c r="J31" s="34" t="s">
        <v>11</v>
      </c>
      <c r="K31" s="62"/>
      <c r="N31" s="21" t="s">
        <v>4</v>
      </c>
      <c r="O31" s="21" t="s">
        <v>5</v>
      </c>
      <c r="P31" s="21" t="s">
        <v>6</v>
      </c>
      <c r="Q31" s="21" t="s">
        <v>7</v>
      </c>
      <c r="R31" s="21" t="s">
        <v>8</v>
      </c>
      <c r="S31" s="21" t="s">
        <v>73</v>
      </c>
      <c r="T31" s="21" t="s">
        <v>74</v>
      </c>
      <c r="U31" s="21" t="s">
        <v>75</v>
      </c>
      <c r="V31" s="21" t="s">
        <v>3</v>
      </c>
      <c r="AG31" s="35"/>
    </row>
    <row r="32" spans="2:42" x14ac:dyDescent="0.35">
      <c r="B32" s="36">
        <v>1965</v>
      </c>
      <c r="C32" s="37">
        <f>N32</f>
        <v>2.3006394424332647E-3</v>
      </c>
      <c r="D32" s="38" t="s">
        <v>12</v>
      </c>
      <c r="E32" s="38" t="s">
        <v>12</v>
      </c>
      <c r="F32" s="38" t="s">
        <v>12</v>
      </c>
      <c r="G32" s="37">
        <f t="shared" ref="G32:K47" si="0">R32</f>
        <v>0.14444124911188552</v>
      </c>
      <c r="H32" s="37">
        <f t="shared" si="0"/>
        <v>0.12260209087525797</v>
      </c>
      <c r="I32" s="37">
        <f t="shared" si="0"/>
        <v>0.4315644348208546</v>
      </c>
      <c r="J32" s="37">
        <f t="shared" si="0"/>
        <v>0.22643536218154753</v>
      </c>
      <c r="K32" s="37">
        <f t="shared" si="0"/>
        <v>7.2664681801265354E-2</v>
      </c>
      <c r="M32" s="21" t="s">
        <v>20</v>
      </c>
      <c r="N32" s="39">
        <f>INDEX($N$3:$BN$11,MATCH(N$31,$M$3:$M$11,0),MATCH($M32,$N$2:$BN$2,0))</f>
        <v>2.3006394424332647E-3</v>
      </c>
      <c r="O32" s="39">
        <f t="shared" ref="O32:V47" si="1">INDEX($N$3:$BN$11,MATCH(O$31,$M$3:$M$11,0),MATCH($M32,$N$2:$BN$2,0))</f>
        <v>0</v>
      </c>
      <c r="P32" s="39">
        <f t="shared" si="1"/>
        <v>0</v>
      </c>
      <c r="Q32" s="39">
        <f t="shared" si="1"/>
        <v>0</v>
      </c>
      <c r="R32" s="39">
        <f t="shared" si="1"/>
        <v>0.14444124911188552</v>
      </c>
      <c r="S32" s="39">
        <f t="shared" si="1"/>
        <v>0.12260209087525797</v>
      </c>
      <c r="T32" s="39">
        <f t="shared" si="1"/>
        <v>0.4315644348208546</v>
      </c>
      <c r="U32" s="39">
        <f t="shared" si="1"/>
        <v>0.22643536218154753</v>
      </c>
      <c r="V32" s="39">
        <f t="shared" si="1"/>
        <v>7.2664681801265354E-2</v>
      </c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1"/>
      <c r="AI32" s="41"/>
      <c r="AJ32" s="41"/>
      <c r="AK32" s="41"/>
      <c r="AL32" s="41"/>
      <c r="AM32" s="41"/>
      <c r="AN32" s="41"/>
      <c r="AO32" s="41"/>
      <c r="AP32" s="41"/>
    </row>
    <row r="33" spans="2:42" x14ac:dyDescent="0.35">
      <c r="B33" s="36">
        <v>1970</v>
      </c>
      <c r="C33" s="37">
        <f t="shared" ref="C33:F62" si="2">N33</f>
        <v>1.3938226109001323E-2</v>
      </c>
      <c r="D33" s="38" t="s">
        <v>12</v>
      </c>
      <c r="E33" s="37">
        <f t="shared" ref="E33:F61" si="3">P33</f>
        <v>2.9890262664260998E-2</v>
      </c>
      <c r="F33" s="38" t="s">
        <v>12</v>
      </c>
      <c r="G33" s="37">
        <f t="shared" si="0"/>
        <v>0.1515315692899018</v>
      </c>
      <c r="H33" s="37">
        <f t="shared" si="0"/>
        <v>0.11649944543544817</v>
      </c>
      <c r="I33" s="37">
        <f t="shared" si="0"/>
        <v>0.41866812506069545</v>
      </c>
      <c r="J33" s="37">
        <f t="shared" si="0"/>
        <v>0.19597340134628852</v>
      </c>
      <c r="K33" s="37">
        <f t="shared" si="0"/>
        <v>7.3498970094403759E-2</v>
      </c>
      <c r="M33" s="21" t="s">
        <v>25</v>
      </c>
      <c r="N33" s="39">
        <f t="shared" ref="N33:V48" si="4">INDEX($N$3:$BN$11,MATCH(N$31,$M$3:$M$11,0),MATCH($M33,$N$2:$BN$2,0))</f>
        <v>1.3938226109001323E-2</v>
      </c>
      <c r="O33" s="39">
        <f t="shared" si="1"/>
        <v>0</v>
      </c>
      <c r="P33" s="39">
        <f t="shared" si="1"/>
        <v>2.9890262664260998E-2</v>
      </c>
      <c r="Q33" s="39">
        <f t="shared" si="1"/>
        <v>0</v>
      </c>
      <c r="R33" s="39">
        <f t="shared" si="1"/>
        <v>0.1515315692899018</v>
      </c>
      <c r="S33" s="39">
        <f t="shared" si="1"/>
        <v>0.11649944543544817</v>
      </c>
      <c r="T33" s="39">
        <f t="shared" si="1"/>
        <v>0.41866812506069545</v>
      </c>
      <c r="U33" s="39">
        <f t="shared" si="1"/>
        <v>0.19597340134628852</v>
      </c>
      <c r="V33" s="39">
        <f t="shared" si="1"/>
        <v>7.3498970094403759E-2</v>
      </c>
      <c r="X33" s="40"/>
      <c r="Y33" s="40"/>
      <c r="Z33" s="40"/>
      <c r="AA33" s="40"/>
      <c r="AB33" s="40"/>
      <c r="AC33" s="40"/>
      <c r="AD33" s="40"/>
      <c r="AE33" s="40"/>
      <c r="AF33" s="40"/>
      <c r="AH33" s="41"/>
      <c r="AI33" s="41"/>
      <c r="AJ33" s="41"/>
      <c r="AK33" s="41"/>
      <c r="AL33" s="41"/>
      <c r="AM33" s="41"/>
      <c r="AN33" s="41"/>
      <c r="AO33" s="41"/>
      <c r="AP33" s="41"/>
    </row>
    <row r="34" spans="2:42" x14ac:dyDescent="0.35">
      <c r="B34" s="36">
        <v>1975</v>
      </c>
      <c r="C34" s="37">
        <f t="shared" si="2"/>
        <v>2.0581827810743473E-2</v>
      </c>
      <c r="D34" s="38" t="s">
        <v>12</v>
      </c>
      <c r="E34" s="37">
        <f t="shared" si="3"/>
        <v>3.6752404222283742E-2</v>
      </c>
      <c r="F34" s="38" t="s">
        <v>12</v>
      </c>
      <c r="G34" s="37">
        <f t="shared" si="0"/>
        <v>0.19124550148646535</v>
      </c>
      <c r="H34" s="37">
        <f t="shared" si="0"/>
        <v>0.20615529049263989</v>
      </c>
      <c r="I34" s="37">
        <f t="shared" si="0"/>
        <v>0.26363696544419435</v>
      </c>
      <c r="J34" s="37">
        <f t="shared" si="0"/>
        <v>0.21168289541783517</v>
      </c>
      <c r="K34" s="37">
        <f t="shared" si="0"/>
        <v>6.99421060866844E-2</v>
      </c>
      <c r="M34" s="21" t="s">
        <v>30</v>
      </c>
      <c r="N34" s="39">
        <f t="shared" si="4"/>
        <v>2.0581827810743473E-2</v>
      </c>
      <c r="O34" s="39">
        <f t="shared" si="1"/>
        <v>0</v>
      </c>
      <c r="P34" s="39">
        <f t="shared" si="1"/>
        <v>3.6752404222283742E-2</v>
      </c>
      <c r="Q34" s="39">
        <f t="shared" si="1"/>
        <v>0</v>
      </c>
      <c r="R34" s="39">
        <f t="shared" si="1"/>
        <v>0.19124550148646535</v>
      </c>
      <c r="S34" s="39">
        <f t="shared" si="1"/>
        <v>0.20615529049263989</v>
      </c>
      <c r="T34" s="39">
        <f t="shared" si="1"/>
        <v>0.26363696544419435</v>
      </c>
      <c r="U34" s="39">
        <f t="shared" si="1"/>
        <v>0.21168289541783517</v>
      </c>
      <c r="V34" s="39">
        <f t="shared" si="1"/>
        <v>6.99421060866844E-2</v>
      </c>
      <c r="X34" s="40"/>
      <c r="Y34" s="40"/>
      <c r="Z34" s="40"/>
      <c r="AA34" s="40"/>
      <c r="AB34" s="40"/>
      <c r="AC34" s="40"/>
      <c r="AD34" s="40"/>
      <c r="AE34" s="40"/>
      <c r="AF34" s="40"/>
      <c r="AH34" s="41"/>
      <c r="AI34" s="41"/>
      <c r="AJ34" s="41"/>
      <c r="AK34" s="41"/>
      <c r="AL34" s="41"/>
      <c r="AM34" s="41"/>
      <c r="AN34" s="41"/>
      <c r="AO34" s="41"/>
      <c r="AP34" s="41"/>
    </row>
    <row r="35" spans="2:42" x14ac:dyDescent="0.35">
      <c r="B35" s="36">
        <v>1980</v>
      </c>
      <c r="C35" s="37">
        <f t="shared" si="2"/>
        <v>2.3618263075332394E-2</v>
      </c>
      <c r="D35" s="38" t="s">
        <v>12</v>
      </c>
      <c r="E35" s="37">
        <f t="shared" si="3"/>
        <v>5.2475627854557394E-2</v>
      </c>
      <c r="F35" s="38" t="s">
        <v>12</v>
      </c>
      <c r="G35" s="37">
        <f t="shared" si="0"/>
        <v>0.19807899604190604</v>
      </c>
      <c r="H35" s="37">
        <f t="shared" si="0"/>
        <v>0.16933162532300178</v>
      </c>
      <c r="I35" s="37">
        <f t="shared" si="0"/>
        <v>0.22782138995263487</v>
      </c>
      <c r="J35" s="37">
        <f t="shared" si="0"/>
        <v>0.23977689820134329</v>
      </c>
      <c r="K35" s="37">
        <f t="shared" si="0"/>
        <v>8.8897199551224229E-2</v>
      </c>
      <c r="M35" s="21" t="s">
        <v>36</v>
      </c>
      <c r="N35" s="39">
        <f t="shared" si="4"/>
        <v>2.3618263075332394E-2</v>
      </c>
      <c r="O35" s="39">
        <f t="shared" si="1"/>
        <v>0</v>
      </c>
      <c r="P35" s="39">
        <f t="shared" si="1"/>
        <v>5.2475627854557394E-2</v>
      </c>
      <c r="Q35" s="39">
        <f t="shared" si="1"/>
        <v>0</v>
      </c>
      <c r="R35" s="39">
        <f t="shared" si="1"/>
        <v>0.19807899604190604</v>
      </c>
      <c r="S35" s="39">
        <f t="shared" si="1"/>
        <v>0.16933162532300178</v>
      </c>
      <c r="T35" s="39">
        <f t="shared" si="1"/>
        <v>0.22782138995263487</v>
      </c>
      <c r="U35" s="39">
        <f t="shared" si="1"/>
        <v>0.23977689820134329</v>
      </c>
      <c r="V35" s="39">
        <f t="shared" si="1"/>
        <v>8.8897199551224229E-2</v>
      </c>
      <c r="X35" s="40"/>
      <c r="Y35" s="40"/>
      <c r="Z35" s="40"/>
      <c r="AA35" s="40"/>
      <c r="AB35" s="40"/>
      <c r="AC35" s="40"/>
      <c r="AD35" s="40"/>
      <c r="AE35" s="40"/>
      <c r="AF35" s="40"/>
      <c r="AH35" s="41"/>
      <c r="AI35" s="41"/>
      <c r="AJ35" s="41"/>
      <c r="AK35" s="41"/>
      <c r="AL35" s="41"/>
      <c r="AM35" s="41"/>
      <c r="AN35" s="41"/>
      <c r="AO35" s="41"/>
      <c r="AP35" s="41"/>
    </row>
    <row r="36" spans="2:42" x14ac:dyDescent="0.35">
      <c r="B36" s="36">
        <v>1985</v>
      </c>
      <c r="C36" s="37">
        <f t="shared" si="2"/>
        <v>2.3939497687944341E-2</v>
      </c>
      <c r="D36" s="38" t="s">
        <v>12</v>
      </c>
      <c r="E36" s="37">
        <f t="shared" si="3"/>
        <v>6.7720617449891371E-2</v>
      </c>
      <c r="F36" s="38" t="s">
        <v>12</v>
      </c>
      <c r="G36" s="37">
        <f t="shared" si="0"/>
        <v>0.19700235855037915</v>
      </c>
      <c r="H36" s="37">
        <f t="shared" si="0"/>
        <v>0.13515169959338252</v>
      </c>
      <c r="I36" s="37">
        <f t="shared" si="0"/>
        <v>0.26745982433449145</v>
      </c>
      <c r="J36" s="37">
        <f t="shared" si="0"/>
        <v>0.17190683303323104</v>
      </c>
      <c r="K36" s="37">
        <f t="shared" si="0"/>
        <v>0.13681916935068009</v>
      </c>
      <c r="M36" s="21" t="s">
        <v>41</v>
      </c>
      <c r="N36" s="39">
        <f t="shared" si="4"/>
        <v>2.3939497687944341E-2</v>
      </c>
      <c r="O36" s="39">
        <f t="shared" si="1"/>
        <v>0</v>
      </c>
      <c r="P36" s="39">
        <f t="shared" si="1"/>
        <v>6.7720617449891371E-2</v>
      </c>
      <c r="Q36" s="39">
        <f t="shared" si="1"/>
        <v>0</v>
      </c>
      <c r="R36" s="39">
        <f t="shared" si="1"/>
        <v>0.19700235855037915</v>
      </c>
      <c r="S36" s="39">
        <f t="shared" si="1"/>
        <v>0.13515169959338252</v>
      </c>
      <c r="T36" s="39">
        <f t="shared" si="1"/>
        <v>0.26745982433449145</v>
      </c>
      <c r="U36" s="39">
        <f t="shared" si="1"/>
        <v>0.17190683303323104</v>
      </c>
      <c r="V36" s="39">
        <f t="shared" si="1"/>
        <v>0.13681916935068009</v>
      </c>
      <c r="X36" s="40"/>
      <c r="Y36" s="40"/>
      <c r="Z36" s="40"/>
      <c r="AA36" s="40"/>
      <c r="AB36" s="40"/>
      <c r="AC36" s="40"/>
      <c r="AD36" s="40"/>
      <c r="AE36" s="40"/>
      <c r="AF36" s="40"/>
      <c r="AH36" s="41"/>
      <c r="AI36" s="41"/>
      <c r="AJ36" s="41"/>
      <c r="AK36" s="41"/>
      <c r="AL36" s="41"/>
      <c r="AM36" s="41"/>
      <c r="AN36" s="41"/>
      <c r="AO36" s="41"/>
      <c r="AP36" s="41"/>
    </row>
    <row r="37" spans="2:42" x14ac:dyDescent="0.35">
      <c r="B37" s="36">
        <v>1990</v>
      </c>
      <c r="C37" s="37">
        <f t="shared" si="2"/>
        <v>3.280385445090276E-2</v>
      </c>
      <c r="D37" s="38" t="s">
        <v>12</v>
      </c>
      <c r="E37" s="37">
        <f t="shared" si="3"/>
        <v>7.6459325790327645E-2</v>
      </c>
      <c r="F37" s="38" t="s">
        <v>12</v>
      </c>
      <c r="G37" s="37">
        <f t="shared" si="0"/>
        <v>0.19672496175158202</v>
      </c>
      <c r="H37" s="37">
        <f t="shared" si="0"/>
        <v>0.14738071162408728</v>
      </c>
      <c r="I37" s="37">
        <f t="shared" si="0"/>
        <v>0.23953924722644102</v>
      </c>
      <c r="J37" s="37">
        <f t="shared" si="0"/>
        <v>0.15996657603035291</v>
      </c>
      <c r="K37" s="37">
        <f t="shared" si="0"/>
        <v>0.14712532312630638</v>
      </c>
      <c r="M37" s="21" t="s">
        <v>46</v>
      </c>
      <c r="N37" s="39">
        <f t="shared" si="4"/>
        <v>3.280385445090276E-2</v>
      </c>
      <c r="O37" s="39">
        <f t="shared" si="1"/>
        <v>0</v>
      </c>
      <c r="P37" s="39">
        <f t="shared" si="1"/>
        <v>7.6459325790327645E-2</v>
      </c>
      <c r="Q37" s="39">
        <f t="shared" si="1"/>
        <v>0</v>
      </c>
      <c r="R37" s="39">
        <f t="shared" si="1"/>
        <v>0.19672496175158202</v>
      </c>
      <c r="S37" s="39">
        <f t="shared" si="1"/>
        <v>0.14738071162408728</v>
      </c>
      <c r="T37" s="39">
        <f t="shared" si="1"/>
        <v>0.23953924722644102</v>
      </c>
      <c r="U37" s="39">
        <f t="shared" si="1"/>
        <v>0.15996657603035291</v>
      </c>
      <c r="V37" s="39">
        <f t="shared" si="1"/>
        <v>0.14712532312630638</v>
      </c>
      <c r="X37" s="40"/>
      <c r="Y37" s="40"/>
      <c r="Z37" s="40"/>
      <c r="AA37" s="40"/>
      <c r="AB37" s="40"/>
      <c r="AC37" s="40"/>
      <c r="AD37" s="40"/>
      <c r="AE37" s="40"/>
      <c r="AF37" s="40"/>
      <c r="AH37" s="41"/>
      <c r="AI37" s="41"/>
      <c r="AJ37" s="41"/>
      <c r="AK37" s="41"/>
      <c r="AL37" s="41"/>
      <c r="AM37" s="41"/>
      <c r="AN37" s="41"/>
      <c r="AO37" s="41"/>
      <c r="AP37" s="41"/>
    </row>
    <row r="38" spans="2:42" x14ac:dyDescent="0.35">
      <c r="B38" s="36">
        <v>1991</v>
      </c>
      <c r="C38" s="37">
        <f t="shared" si="2"/>
        <v>3.9670720858826211E-2</v>
      </c>
      <c r="D38" s="38" t="s">
        <v>12</v>
      </c>
      <c r="E38" s="37">
        <f t="shared" si="3"/>
        <v>7.7060109075037034E-2</v>
      </c>
      <c r="F38" s="38" t="s">
        <v>12</v>
      </c>
      <c r="G38" s="37">
        <f t="shared" si="0"/>
        <v>0.20144975253468819</v>
      </c>
      <c r="H38" s="37">
        <f t="shared" si="0"/>
        <v>0.1322704734690302</v>
      </c>
      <c r="I38" s="37">
        <f t="shared" si="0"/>
        <v>0.24142706758514029</v>
      </c>
      <c r="J38" s="37">
        <f t="shared" si="0"/>
        <v>0.16128213764115792</v>
      </c>
      <c r="K38" s="37">
        <f t="shared" si="0"/>
        <v>0.14683898367801265</v>
      </c>
      <c r="M38" s="21" t="s">
        <v>47</v>
      </c>
      <c r="N38" s="39">
        <f t="shared" si="4"/>
        <v>3.9670720858826211E-2</v>
      </c>
      <c r="O38" s="39">
        <f t="shared" si="1"/>
        <v>0</v>
      </c>
      <c r="P38" s="39">
        <f t="shared" si="1"/>
        <v>7.7060109075037034E-2</v>
      </c>
      <c r="Q38" s="39">
        <f t="shared" si="1"/>
        <v>0</v>
      </c>
      <c r="R38" s="39">
        <f t="shared" si="1"/>
        <v>0.20144975253468819</v>
      </c>
      <c r="S38" s="39">
        <f t="shared" si="1"/>
        <v>0.1322704734690302</v>
      </c>
      <c r="T38" s="39">
        <f t="shared" si="1"/>
        <v>0.24142706758514029</v>
      </c>
      <c r="U38" s="39">
        <f t="shared" si="1"/>
        <v>0.16128213764115792</v>
      </c>
      <c r="V38" s="39">
        <f t="shared" si="1"/>
        <v>0.14683898367801265</v>
      </c>
      <c r="X38" s="40"/>
      <c r="Y38" s="40"/>
      <c r="Z38" s="40"/>
      <c r="AA38" s="40"/>
      <c r="AB38" s="40"/>
      <c r="AC38" s="40"/>
      <c r="AD38" s="40"/>
      <c r="AE38" s="40"/>
      <c r="AF38" s="40"/>
      <c r="AH38" s="41"/>
      <c r="AI38" s="41"/>
      <c r="AJ38" s="41"/>
      <c r="AK38" s="41"/>
      <c r="AL38" s="41"/>
      <c r="AM38" s="41"/>
      <c r="AN38" s="41"/>
      <c r="AO38" s="41"/>
      <c r="AP38" s="41"/>
    </row>
    <row r="39" spans="2:42" x14ac:dyDescent="0.35">
      <c r="B39" s="36">
        <v>1992</v>
      </c>
      <c r="C39" s="37">
        <f t="shared" si="2"/>
        <v>4.9095603494389191E-2</v>
      </c>
      <c r="D39" s="38" t="s">
        <v>12</v>
      </c>
      <c r="E39" s="37">
        <f t="shared" si="3"/>
        <v>8.4093783047623327E-2</v>
      </c>
      <c r="F39" s="38" t="s">
        <v>12</v>
      </c>
      <c r="G39" s="37">
        <f t="shared" si="0"/>
        <v>0.20641405283566253</v>
      </c>
      <c r="H39" s="37">
        <f t="shared" si="0"/>
        <v>0.12971859439794606</v>
      </c>
      <c r="I39" s="37">
        <f t="shared" si="0"/>
        <v>0.21903412812905121</v>
      </c>
      <c r="J39" s="37">
        <f t="shared" si="0"/>
        <v>0.16735225970645567</v>
      </c>
      <c r="K39" s="37">
        <f t="shared" si="0"/>
        <v>0.14429230222456424</v>
      </c>
      <c r="M39" s="21" t="s">
        <v>48</v>
      </c>
      <c r="N39" s="39">
        <f t="shared" si="4"/>
        <v>4.9095603494389191E-2</v>
      </c>
      <c r="O39" s="39">
        <f t="shared" si="1"/>
        <v>0</v>
      </c>
      <c r="P39" s="39">
        <f t="shared" si="1"/>
        <v>8.4093783047623327E-2</v>
      </c>
      <c r="Q39" s="39">
        <f t="shared" si="1"/>
        <v>0</v>
      </c>
      <c r="R39" s="39">
        <f t="shared" si="1"/>
        <v>0.20641405283566253</v>
      </c>
      <c r="S39" s="39">
        <f t="shared" si="1"/>
        <v>0.12971859439794606</v>
      </c>
      <c r="T39" s="39">
        <f t="shared" si="1"/>
        <v>0.21903412812905121</v>
      </c>
      <c r="U39" s="39">
        <f t="shared" si="1"/>
        <v>0.16735225970645567</v>
      </c>
      <c r="V39" s="39">
        <f t="shared" si="1"/>
        <v>0.14429230222456424</v>
      </c>
      <c r="X39" s="40"/>
      <c r="Y39" s="40"/>
      <c r="Z39" s="40"/>
      <c r="AA39" s="40"/>
      <c r="AB39" s="40"/>
      <c r="AC39" s="40"/>
      <c r="AD39" s="40"/>
      <c r="AE39" s="40"/>
      <c r="AF39" s="40"/>
      <c r="AH39" s="41"/>
      <c r="AI39" s="41"/>
      <c r="AJ39" s="41"/>
      <c r="AK39" s="41"/>
      <c r="AL39" s="41"/>
      <c r="AM39" s="41"/>
      <c r="AN39" s="41"/>
      <c r="AO39" s="41"/>
      <c r="AP39" s="41"/>
    </row>
    <row r="40" spans="2:42" x14ac:dyDescent="0.35">
      <c r="B40" s="36">
        <v>1993</v>
      </c>
      <c r="C40" s="37">
        <f t="shared" si="2"/>
        <v>5.3763837586012629E-2</v>
      </c>
      <c r="D40" s="38" t="s">
        <v>12</v>
      </c>
      <c r="E40" s="37">
        <f t="shared" si="3"/>
        <v>9.0750865979937367E-2</v>
      </c>
      <c r="F40" s="38" t="s">
        <v>12</v>
      </c>
      <c r="G40" s="37">
        <f t="shared" si="0"/>
        <v>0.21426706381360394</v>
      </c>
      <c r="H40" s="37">
        <f t="shared" si="0"/>
        <v>0.1172546059064018</v>
      </c>
      <c r="I40" s="37">
        <f t="shared" si="0"/>
        <v>0.20748751584023115</v>
      </c>
      <c r="J40" s="37">
        <f t="shared" si="0"/>
        <v>0.1754827988925674</v>
      </c>
      <c r="K40" s="37">
        <f t="shared" si="0"/>
        <v>0.14099260245241546</v>
      </c>
      <c r="M40" s="21" t="s">
        <v>49</v>
      </c>
      <c r="N40" s="39">
        <f t="shared" si="4"/>
        <v>5.3763837586012629E-2</v>
      </c>
      <c r="O40" s="39">
        <f t="shared" si="1"/>
        <v>0</v>
      </c>
      <c r="P40" s="39">
        <f t="shared" si="1"/>
        <v>9.0750865979937367E-2</v>
      </c>
      <c r="Q40" s="39">
        <f t="shared" si="1"/>
        <v>0</v>
      </c>
      <c r="R40" s="39">
        <f t="shared" si="1"/>
        <v>0.21426706381360394</v>
      </c>
      <c r="S40" s="39">
        <f t="shared" si="1"/>
        <v>0.1172546059064018</v>
      </c>
      <c r="T40" s="39">
        <f t="shared" si="1"/>
        <v>0.20748751584023115</v>
      </c>
      <c r="U40" s="39">
        <f t="shared" si="1"/>
        <v>0.1754827988925674</v>
      </c>
      <c r="V40" s="39">
        <f t="shared" si="1"/>
        <v>0.14099260245241546</v>
      </c>
      <c r="X40" s="40"/>
      <c r="Y40" s="40"/>
      <c r="Z40" s="40"/>
      <c r="AA40" s="40"/>
      <c r="AB40" s="40"/>
      <c r="AC40" s="40"/>
      <c r="AD40" s="40"/>
      <c r="AE40" s="40"/>
      <c r="AF40" s="40"/>
      <c r="AH40" s="41"/>
      <c r="AI40" s="41"/>
      <c r="AJ40" s="41"/>
      <c r="AK40" s="41"/>
      <c r="AL40" s="41"/>
      <c r="AM40" s="41"/>
      <c r="AN40" s="41"/>
      <c r="AO40" s="41"/>
      <c r="AP40" s="41"/>
    </row>
    <row r="41" spans="2:42" x14ac:dyDescent="0.35">
      <c r="B41" s="36">
        <v>1994</v>
      </c>
      <c r="C41" s="37">
        <f t="shared" si="2"/>
        <v>5.6120326840667908E-2</v>
      </c>
      <c r="D41" s="38" t="s">
        <v>12</v>
      </c>
      <c r="E41" s="37">
        <f t="shared" si="3"/>
        <v>9.7030139175455207E-2</v>
      </c>
      <c r="F41" s="38" t="s">
        <v>12</v>
      </c>
      <c r="G41" s="37">
        <f t="shared" si="0"/>
        <v>0.21680353438887034</v>
      </c>
      <c r="H41" s="37">
        <f t="shared" si="0"/>
        <v>0.12088165434355486</v>
      </c>
      <c r="I41" s="37">
        <f t="shared" si="0"/>
        <v>0.19310115532593763</v>
      </c>
      <c r="J41" s="37">
        <f t="shared" si="0"/>
        <v>0.17723526289001143</v>
      </c>
      <c r="K41" s="37">
        <f t="shared" si="0"/>
        <v>0.13882792703550259</v>
      </c>
      <c r="M41" s="21" t="s">
        <v>50</v>
      </c>
      <c r="N41" s="39">
        <f t="shared" si="4"/>
        <v>5.6120326840667908E-2</v>
      </c>
      <c r="O41" s="39">
        <f t="shared" si="1"/>
        <v>0</v>
      </c>
      <c r="P41" s="39">
        <f t="shared" si="1"/>
        <v>9.7030139175455207E-2</v>
      </c>
      <c r="Q41" s="39">
        <f t="shared" si="1"/>
        <v>0</v>
      </c>
      <c r="R41" s="39">
        <f t="shared" si="1"/>
        <v>0.21680353438887034</v>
      </c>
      <c r="S41" s="39">
        <f t="shared" si="1"/>
        <v>0.12088165434355486</v>
      </c>
      <c r="T41" s="39">
        <f t="shared" si="1"/>
        <v>0.19310115532593763</v>
      </c>
      <c r="U41" s="39">
        <f t="shared" si="1"/>
        <v>0.17723526289001143</v>
      </c>
      <c r="V41" s="39">
        <f t="shared" si="1"/>
        <v>0.13882792703550259</v>
      </c>
      <c r="X41" s="40"/>
      <c r="Y41" s="40"/>
      <c r="Z41" s="40"/>
      <c r="AA41" s="40"/>
      <c r="AB41" s="40"/>
      <c r="AC41" s="40"/>
      <c r="AD41" s="40"/>
      <c r="AE41" s="40"/>
      <c r="AF41" s="40"/>
      <c r="AH41" s="41"/>
      <c r="AI41" s="41"/>
      <c r="AJ41" s="41"/>
      <c r="AK41" s="41"/>
      <c r="AL41" s="41"/>
      <c r="AM41" s="41"/>
      <c r="AN41" s="41"/>
      <c r="AO41" s="41"/>
      <c r="AP41" s="41"/>
    </row>
    <row r="42" spans="2:42" x14ac:dyDescent="0.35">
      <c r="B42" s="36">
        <v>1995</v>
      </c>
      <c r="C42" s="37">
        <f t="shared" si="2"/>
        <v>5.8763298767204444E-2</v>
      </c>
      <c r="D42" s="38" t="s">
        <v>12</v>
      </c>
      <c r="E42" s="37">
        <f t="shared" si="3"/>
        <v>0.10350310277078817</v>
      </c>
      <c r="F42" s="38" t="s">
        <v>12</v>
      </c>
      <c r="G42" s="37">
        <f t="shared" si="0"/>
        <v>0.21987449051355706</v>
      </c>
      <c r="H42" s="37">
        <f t="shared" si="0"/>
        <v>0.10530815930415599</v>
      </c>
      <c r="I42" s="37">
        <f t="shared" si="0"/>
        <v>0.18048058310715148</v>
      </c>
      <c r="J42" s="37">
        <f t="shared" si="0"/>
        <v>0.17892161066988974</v>
      </c>
      <c r="K42" s="37">
        <f t="shared" si="0"/>
        <v>0.15314875486725313</v>
      </c>
      <c r="M42" s="21" t="s">
        <v>51</v>
      </c>
      <c r="N42" s="39">
        <f t="shared" si="4"/>
        <v>5.8763298767204444E-2</v>
      </c>
      <c r="O42" s="39">
        <f t="shared" si="1"/>
        <v>0</v>
      </c>
      <c r="P42" s="39">
        <f t="shared" si="1"/>
        <v>0.10350310277078817</v>
      </c>
      <c r="Q42" s="39">
        <f t="shared" si="1"/>
        <v>0</v>
      </c>
      <c r="R42" s="39">
        <f t="shared" si="1"/>
        <v>0.21987449051355706</v>
      </c>
      <c r="S42" s="39">
        <f t="shared" si="1"/>
        <v>0.10530815930415599</v>
      </c>
      <c r="T42" s="39">
        <f t="shared" si="1"/>
        <v>0.18048058310715148</v>
      </c>
      <c r="U42" s="39">
        <f t="shared" si="1"/>
        <v>0.17892161066988974</v>
      </c>
      <c r="V42" s="39">
        <f t="shared" si="1"/>
        <v>0.15314875486725313</v>
      </c>
      <c r="X42" s="40"/>
      <c r="Y42" s="40"/>
      <c r="Z42" s="40"/>
      <c r="AA42" s="40"/>
      <c r="AB42" s="40"/>
      <c r="AC42" s="40"/>
      <c r="AD42" s="40"/>
      <c r="AE42" s="40"/>
      <c r="AF42" s="40"/>
      <c r="AH42" s="41"/>
      <c r="AI42" s="41"/>
      <c r="AJ42" s="41"/>
      <c r="AK42" s="41"/>
      <c r="AL42" s="41"/>
      <c r="AM42" s="41"/>
      <c r="AN42" s="41"/>
      <c r="AO42" s="41"/>
      <c r="AP42" s="41"/>
    </row>
    <row r="43" spans="2:42" x14ac:dyDescent="0.35">
      <c r="B43" s="36">
        <v>1996</v>
      </c>
      <c r="C43" s="37">
        <f t="shared" si="2"/>
        <v>5.8949659208296916E-2</v>
      </c>
      <c r="D43" s="38" t="s">
        <v>12</v>
      </c>
      <c r="E43" s="37">
        <f t="shared" si="3"/>
        <v>0.10975569118299194</v>
      </c>
      <c r="F43" s="38" t="s">
        <v>12</v>
      </c>
      <c r="G43" s="37">
        <f t="shared" si="0"/>
        <v>0.22239958884551203</v>
      </c>
      <c r="H43" s="37">
        <f t="shared" si="0"/>
        <v>0.11303223871568052</v>
      </c>
      <c r="I43" s="37">
        <f t="shared" si="0"/>
        <v>0.17043494197953968</v>
      </c>
      <c r="J43" s="37">
        <f t="shared" si="0"/>
        <v>0.17095465253088143</v>
      </c>
      <c r="K43" s="37">
        <f t="shared" si="0"/>
        <v>0.15447322753709747</v>
      </c>
      <c r="M43" s="21" t="s">
        <v>52</v>
      </c>
      <c r="N43" s="39">
        <f t="shared" si="4"/>
        <v>5.8949659208296916E-2</v>
      </c>
      <c r="O43" s="39">
        <f t="shared" si="1"/>
        <v>0</v>
      </c>
      <c r="P43" s="39">
        <f t="shared" si="1"/>
        <v>0.10975569118299194</v>
      </c>
      <c r="Q43" s="39">
        <f t="shared" si="1"/>
        <v>0</v>
      </c>
      <c r="R43" s="39">
        <f t="shared" si="1"/>
        <v>0.22239958884551203</v>
      </c>
      <c r="S43" s="39">
        <f t="shared" si="1"/>
        <v>0.11303223871568052</v>
      </c>
      <c r="T43" s="39">
        <f t="shared" si="1"/>
        <v>0.17043494197953968</v>
      </c>
      <c r="U43" s="39">
        <f t="shared" si="1"/>
        <v>0.17095465253088143</v>
      </c>
      <c r="V43" s="39">
        <f t="shared" si="1"/>
        <v>0.15447322753709747</v>
      </c>
      <c r="X43" s="40"/>
      <c r="Y43" s="40"/>
      <c r="Z43" s="40"/>
      <c r="AA43" s="40"/>
      <c r="AB43" s="40"/>
      <c r="AC43" s="40"/>
      <c r="AD43" s="40"/>
      <c r="AE43" s="40"/>
      <c r="AF43" s="40"/>
      <c r="AH43" s="41"/>
      <c r="AI43" s="41"/>
      <c r="AJ43" s="41"/>
      <c r="AK43" s="41"/>
      <c r="AL43" s="41"/>
      <c r="AM43" s="41"/>
      <c r="AN43" s="41"/>
      <c r="AO43" s="41"/>
      <c r="AP43" s="41"/>
    </row>
    <row r="44" spans="2:42" x14ac:dyDescent="0.35">
      <c r="B44" s="36">
        <v>1997</v>
      </c>
      <c r="C44" s="37">
        <f t="shared" si="2"/>
        <v>5.9678374333902107E-2</v>
      </c>
      <c r="D44" s="38" t="s">
        <v>12</v>
      </c>
      <c r="E44" s="37">
        <f t="shared" si="3"/>
        <v>0.1170689693938478</v>
      </c>
      <c r="F44" s="38" t="s">
        <v>12</v>
      </c>
      <c r="G44" s="37">
        <f t="shared" si="0"/>
        <v>0.22627717167275826</v>
      </c>
      <c r="H44" s="37">
        <f t="shared" si="0"/>
        <v>0.10293195496141441</v>
      </c>
      <c r="I44" s="37">
        <f t="shared" si="0"/>
        <v>0.16967789966498367</v>
      </c>
      <c r="J44" s="37">
        <f t="shared" si="0"/>
        <v>0.17198191761246531</v>
      </c>
      <c r="K44" s="37">
        <f t="shared" si="0"/>
        <v>0.15238371236062845</v>
      </c>
      <c r="M44" s="21" t="s">
        <v>53</v>
      </c>
      <c r="N44" s="39">
        <f t="shared" si="4"/>
        <v>5.9678374333902107E-2</v>
      </c>
      <c r="O44" s="39">
        <f t="shared" si="1"/>
        <v>0</v>
      </c>
      <c r="P44" s="39">
        <f t="shared" si="1"/>
        <v>0.1170689693938478</v>
      </c>
      <c r="Q44" s="39">
        <f t="shared" si="1"/>
        <v>0</v>
      </c>
      <c r="R44" s="39">
        <f t="shared" si="1"/>
        <v>0.22627717167275826</v>
      </c>
      <c r="S44" s="39">
        <f t="shared" si="1"/>
        <v>0.10293195496141441</v>
      </c>
      <c r="T44" s="39">
        <f t="shared" si="1"/>
        <v>0.16967789966498367</v>
      </c>
      <c r="U44" s="39">
        <f t="shared" si="1"/>
        <v>0.17198191761246531</v>
      </c>
      <c r="V44" s="39">
        <f t="shared" si="1"/>
        <v>0.15238371236062845</v>
      </c>
      <c r="X44" s="40"/>
      <c r="Y44" s="40"/>
      <c r="Z44" s="40"/>
      <c r="AA44" s="40"/>
      <c r="AB44" s="40"/>
      <c r="AC44" s="40"/>
      <c r="AD44" s="40"/>
      <c r="AE44" s="40"/>
      <c r="AF44" s="40"/>
      <c r="AH44" s="41"/>
      <c r="AI44" s="41"/>
      <c r="AJ44" s="41"/>
      <c r="AK44" s="41"/>
      <c r="AL44" s="41"/>
      <c r="AM44" s="41"/>
      <c r="AN44" s="41"/>
      <c r="AO44" s="41"/>
      <c r="AP44" s="41"/>
    </row>
    <row r="45" spans="2:42" x14ac:dyDescent="0.35">
      <c r="B45" s="36">
        <v>1998</v>
      </c>
      <c r="C45" s="37">
        <f t="shared" si="2"/>
        <v>6.1262676570297096E-2</v>
      </c>
      <c r="D45" s="37">
        <f t="shared" si="2"/>
        <v>3.025795511898033E-6</v>
      </c>
      <c r="E45" s="37">
        <f t="shared" si="3"/>
        <v>0.11512123152297971</v>
      </c>
      <c r="F45" s="38" t="s">
        <v>12</v>
      </c>
      <c r="G45" s="37">
        <f t="shared" si="0"/>
        <v>0.22761183642791527</v>
      </c>
      <c r="H45" s="37">
        <f t="shared" si="0"/>
        <v>0.11604167851769909</v>
      </c>
      <c r="I45" s="37">
        <f t="shared" si="0"/>
        <v>0.16354424741808868</v>
      </c>
      <c r="J45" s="37">
        <f t="shared" si="0"/>
        <v>0.17050055129994227</v>
      </c>
      <c r="K45" s="37">
        <f t="shared" si="0"/>
        <v>0.14591475244756599</v>
      </c>
      <c r="M45" s="21" t="s">
        <v>54</v>
      </c>
      <c r="N45" s="39">
        <f t="shared" si="4"/>
        <v>6.1262676570297096E-2</v>
      </c>
      <c r="O45" s="39">
        <f t="shared" si="1"/>
        <v>3.025795511898033E-6</v>
      </c>
      <c r="P45" s="39">
        <f t="shared" si="1"/>
        <v>0.11512123152297971</v>
      </c>
      <c r="Q45" s="39">
        <f t="shared" si="1"/>
        <v>0</v>
      </c>
      <c r="R45" s="39">
        <f t="shared" si="1"/>
        <v>0.22761183642791527</v>
      </c>
      <c r="S45" s="39">
        <f t="shared" si="1"/>
        <v>0.11604167851769909</v>
      </c>
      <c r="T45" s="39">
        <f t="shared" si="1"/>
        <v>0.16354424741808868</v>
      </c>
      <c r="U45" s="39">
        <f t="shared" si="1"/>
        <v>0.17050055129994227</v>
      </c>
      <c r="V45" s="39">
        <f t="shared" si="1"/>
        <v>0.14591475244756599</v>
      </c>
      <c r="X45" s="40"/>
      <c r="Y45" s="40"/>
      <c r="Z45" s="40"/>
      <c r="AA45" s="40"/>
      <c r="AB45" s="40"/>
      <c r="AC45" s="40"/>
      <c r="AD45" s="40"/>
      <c r="AE45" s="40"/>
      <c r="AF45" s="40"/>
      <c r="AH45" s="41"/>
      <c r="AI45" s="41"/>
      <c r="AJ45" s="41"/>
      <c r="AK45" s="41"/>
      <c r="AL45" s="41"/>
      <c r="AM45" s="41"/>
      <c r="AN45" s="41"/>
      <c r="AO45" s="41"/>
      <c r="AP45" s="41"/>
    </row>
    <row r="46" spans="2:42" x14ac:dyDescent="0.35">
      <c r="B46" s="36">
        <v>1999</v>
      </c>
      <c r="C46" s="37">
        <f t="shared" si="2"/>
        <v>6.3485329425410825E-2</v>
      </c>
      <c r="D46" s="37">
        <f t="shared" si="2"/>
        <v>3.3199321676160302E-4</v>
      </c>
      <c r="E46" s="37">
        <f t="shared" si="3"/>
        <v>0.11028873420681826</v>
      </c>
      <c r="F46" s="38" t="s">
        <v>12</v>
      </c>
      <c r="G46" s="37">
        <f t="shared" si="0"/>
        <v>0.22739537512883098</v>
      </c>
      <c r="H46" s="37">
        <f t="shared" si="0"/>
        <v>0.12732204282183657</v>
      </c>
      <c r="I46" s="37">
        <f t="shared" si="0"/>
        <v>0.16186167693593179</v>
      </c>
      <c r="J46" s="37">
        <f t="shared" si="0"/>
        <v>0.17431112876518501</v>
      </c>
      <c r="K46" s="37">
        <f t="shared" si="0"/>
        <v>0.13500371949922496</v>
      </c>
      <c r="M46" s="21" t="s">
        <v>55</v>
      </c>
      <c r="N46" s="39">
        <f t="shared" si="4"/>
        <v>6.3485329425410825E-2</v>
      </c>
      <c r="O46" s="39">
        <f t="shared" si="1"/>
        <v>3.3199321676160302E-4</v>
      </c>
      <c r="P46" s="39">
        <f t="shared" si="1"/>
        <v>0.11028873420681826</v>
      </c>
      <c r="Q46" s="39">
        <f t="shared" si="1"/>
        <v>0</v>
      </c>
      <c r="R46" s="39">
        <f t="shared" si="1"/>
        <v>0.22739537512883098</v>
      </c>
      <c r="S46" s="39">
        <f t="shared" si="1"/>
        <v>0.12732204282183657</v>
      </c>
      <c r="T46" s="39">
        <f t="shared" si="1"/>
        <v>0.16186167693593179</v>
      </c>
      <c r="U46" s="39">
        <f t="shared" si="1"/>
        <v>0.17431112876518501</v>
      </c>
      <c r="V46" s="39">
        <f t="shared" si="1"/>
        <v>0.13500371949922496</v>
      </c>
      <c r="X46" s="40"/>
      <c r="Y46" s="40"/>
      <c r="Z46" s="40"/>
      <c r="AA46" s="40"/>
      <c r="AB46" s="40"/>
      <c r="AC46" s="40"/>
      <c r="AD46" s="40"/>
      <c r="AE46" s="40"/>
      <c r="AF46" s="40"/>
      <c r="AH46" s="41"/>
      <c r="AI46" s="41"/>
      <c r="AJ46" s="41"/>
      <c r="AK46" s="41"/>
      <c r="AL46" s="41"/>
      <c r="AM46" s="41"/>
      <c r="AN46" s="41"/>
      <c r="AO46" s="41"/>
      <c r="AP46" s="41"/>
    </row>
    <row r="47" spans="2:42" x14ac:dyDescent="0.35">
      <c r="B47" s="36">
        <v>2000</v>
      </c>
      <c r="C47" s="37">
        <f t="shared" si="2"/>
        <v>6.5916319628832556E-2</v>
      </c>
      <c r="D47" s="37">
        <f t="shared" si="2"/>
        <v>6.8196428072332931E-4</v>
      </c>
      <c r="E47" s="37">
        <f t="shared" si="3"/>
        <v>0.1085077838955812</v>
      </c>
      <c r="F47" s="38" t="s">
        <v>12</v>
      </c>
      <c r="G47" s="37">
        <f t="shared" si="0"/>
        <v>0.22697560021241511</v>
      </c>
      <c r="H47" s="37">
        <f t="shared" si="0"/>
        <v>0.1297246988456916</v>
      </c>
      <c r="I47" s="37">
        <f t="shared" si="0"/>
        <v>0.16488163447832527</v>
      </c>
      <c r="J47" s="37">
        <f t="shared" si="0"/>
        <v>0.17868638027893458</v>
      </c>
      <c r="K47" s="37">
        <f t="shared" si="0"/>
        <v>0.12462561837949636</v>
      </c>
      <c r="M47" s="21" t="s">
        <v>56</v>
      </c>
      <c r="N47" s="39">
        <f t="shared" si="4"/>
        <v>6.5916319628832556E-2</v>
      </c>
      <c r="O47" s="39">
        <f t="shared" si="1"/>
        <v>6.8196428072332931E-4</v>
      </c>
      <c r="P47" s="39">
        <f t="shared" si="1"/>
        <v>0.1085077838955812</v>
      </c>
      <c r="Q47" s="39">
        <f t="shared" si="1"/>
        <v>0</v>
      </c>
      <c r="R47" s="39">
        <f t="shared" si="1"/>
        <v>0.22697560021241511</v>
      </c>
      <c r="S47" s="39">
        <f t="shared" si="1"/>
        <v>0.1297246988456916</v>
      </c>
      <c r="T47" s="39">
        <f t="shared" si="1"/>
        <v>0.16488163447832527</v>
      </c>
      <c r="U47" s="39">
        <f t="shared" si="1"/>
        <v>0.17868638027893458</v>
      </c>
      <c r="V47" s="39">
        <f t="shared" si="1"/>
        <v>0.12462561837949636</v>
      </c>
      <c r="X47" s="40"/>
      <c r="Y47" s="40"/>
      <c r="Z47" s="40"/>
      <c r="AA47" s="40"/>
      <c r="AB47" s="40"/>
      <c r="AC47" s="40"/>
      <c r="AD47" s="40"/>
      <c r="AE47" s="40"/>
      <c r="AF47" s="40"/>
      <c r="AH47" s="41"/>
      <c r="AI47" s="41"/>
      <c r="AJ47" s="41"/>
      <c r="AK47" s="41"/>
      <c r="AL47" s="41"/>
      <c r="AM47" s="41"/>
      <c r="AN47" s="41"/>
      <c r="AO47" s="41"/>
      <c r="AP47" s="41"/>
    </row>
    <row r="48" spans="2:42" x14ac:dyDescent="0.35">
      <c r="B48" s="36">
        <v>2001</v>
      </c>
      <c r="C48" s="37">
        <f t="shared" si="2"/>
        <v>6.9449648548511253E-2</v>
      </c>
      <c r="D48" s="37">
        <f t="shared" si="2"/>
        <v>1.9856713866846748E-3</v>
      </c>
      <c r="E48" s="37">
        <f t="shared" si="3"/>
        <v>0.11491073336174863</v>
      </c>
      <c r="F48" s="38" t="s">
        <v>12</v>
      </c>
      <c r="G48" s="37">
        <f t="shared" ref="G48:K63" si="5">R48</f>
        <v>0.23049033575507583</v>
      </c>
      <c r="H48" s="37">
        <f t="shared" si="5"/>
        <v>0.12407681579690431</v>
      </c>
      <c r="I48" s="37">
        <f t="shared" si="5"/>
        <v>0.16430504722344197</v>
      </c>
      <c r="J48" s="37">
        <f t="shared" si="5"/>
        <v>0.18410861660062078</v>
      </c>
      <c r="K48" s="37">
        <f t="shared" si="5"/>
        <v>0.11067313132701254</v>
      </c>
      <c r="M48" s="21" t="s">
        <v>57</v>
      </c>
      <c r="N48" s="39">
        <f t="shared" si="4"/>
        <v>6.9449648548511253E-2</v>
      </c>
      <c r="O48" s="39">
        <f t="shared" si="4"/>
        <v>1.9856713866846748E-3</v>
      </c>
      <c r="P48" s="39">
        <f t="shared" si="4"/>
        <v>0.11491073336174863</v>
      </c>
      <c r="Q48" s="39">
        <f t="shared" si="4"/>
        <v>0</v>
      </c>
      <c r="R48" s="39">
        <f t="shared" si="4"/>
        <v>0.23049033575507583</v>
      </c>
      <c r="S48" s="39">
        <f t="shared" si="4"/>
        <v>0.12407681579690431</v>
      </c>
      <c r="T48" s="39">
        <f t="shared" si="4"/>
        <v>0.16430504722344197</v>
      </c>
      <c r="U48" s="39">
        <f t="shared" si="4"/>
        <v>0.18410861660062078</v>
      </c>
      <c r="V48" s="39">
        <f t="shared" si="4"/>
        <v>0.11067313132701254</v>
      </c>
      <c r="X48" s="40"/>
      <c r="Y48" s="40"/>
      <c r="Z48" s="40"/>
      <c r="AA48" s="40"/>
      <c r="AB48" s="40"/>
      <c r="AC48" s="40"/>
      <c r="AD48" s="40"/>
      <c r="AE48" s="40"/>
      <c r="AF48" s="40"/>
      <c r="AH48" s="41"/>
      <c r="AI48" s="41"/>
      <c r="AJ48" s="41"/>
      <c r="AK48" s="41"/>
      <c r="AL48" s="41"/>
      <c r="AM48" s="41"/>
      <c r="AN48" s="41"/>
      <c r="AO48" s="41"/>
      <c r="AP48" s="41"/>
    </row>
    <row r="49" spans="2:42" x14ac:dyDescent="0.35">
      <c r="B49" s="36">
        <v>2002</v>
      </c>
      <c r="C49" s="37">
        <f t="shared" si="2"/>
        <v>7.3356427539194011E-2</v>
      </c>
      <c r="D49" s="37">
        <f t="shared" si="2"/>
        <v>1.8310263992035384E-3</v>
      </c>
      <c r="E49" s="37">
        <f t="shared" si="3"/>
        <v>0.1132327213667155</v>
      </c>
      <c r="F49" s="38" t="s">
        <v>12</v>
      </c>
      <c r="G49" s="37">
        <f t="shared" si="5"/>
        <v>0.224811949312097</v>
      </c>
      <c r="H49" s="37">
        <f t="shared" si="5"/>
        <v>0.1367695164439299</v>
      </c>
      <c r="I49" s="37">
        <f t="shared" si="5"/>
        <v>0.17353077785303453</v>
      </c>
      <c r="J49" s="37">
        <f t="shared" si="5"/>
        <v>0.19145613841405862</v>
      </c>
      <c r="K49" s="37">
        <f t="shared" si="5"/>
        <v>8.5011442671766885E-2</v>
      </c>
      <c r="M49" s="21" t="s">
        <v>58</v>
      </c>
      <c r="N49" s="39">
        <f t="shared" ref="N49:V63" si="6">INDEX($N$3:$BN$11,MATCH(N$31,$M$3:$M$11,0),MATCH($M49,$N$2:$BN$2,0))</f>
        <v>7.3356427539194011E-2</v>
      </c>
      <c r="O49" s="39">
        <f t="shared" si="6"/>
        <v>1.8310263992035384E-3</v>
      </c>
      <c r="P49" s="39">
        <f t="shared" si="6"/>
        <v>0.1132327213667155</v>
      </c>
      <c r="Q49" s="39">
        <f t="shared" si="6"/>
        <v>0</v>
      </c>
      <c r="R49" s="39">
        <f t="shared" si="6"/>
        <v>0.224811949312097</v>
      </c>
      <c r="S49" s="39">
        <f t="shared" si="6"/>
        <v>0.1367695164439299</v>
      </c>
      <c r="T49" s="39">
        <f t="shared" si="6"/>
        <v>0.17353077785303453</v>
      </c>
      <c r="U49" s="39">
        <f t="shared" si="6"/>
        <v>0.19145613841405862</v>
      </c>
      <c r="V49" s="39">
        <f t="shared" si="6"/>
        <v>8.5011442671766885E-2</v>
      </c>
      <c r="X49" s="40"/>
      <c r="Y49" s="40"/>
      <c r="Z49" s="40"/>
      <c r="AA49" s="40"/>
      <c r="AB49" s="40"/>
      <c r="AC49" s="40"/>
      <c r="AD49" s="40"/>
      <c r="AE49" s="40"/>
      <c r="AF49" s="40"/>
      <c r="AH49" s="41"/>
      <c r="AI49" s="41"/>
      <c r="AJ49" s="41"/>
      <c r="AK49" s="41"/>
      <c r="AL49" s="41"/>
      <c r="AM49" s="41"/>
      <c r="AN49" s="41"/>
      <c r="AO49" s="41"/>
      <c r="AP49" s="41"/>
    </row>
    <row r="50" spans="2:42" x14ac:dyDescent="0.35">
      <c r="B50" s="36">
        <v>2003</v>
      </c>
      <c r="C50" s="37">
        <f t="shared" si="2"/>
        <v>7.4398386220837179E-2</v>
      </c>
      <c r="D50" s="37">
        <f t="shared" si="2"/>
        <v>2.0162979843038956E-3</v>
      </c>
      <c r="E50" s="37">
        <f t="shared" si="3"/>
        <v>0.11375948597596462</v>
      </c>
      <c r="F50" s="38" t="s">
        <v>12</v>
      </c>
      <c r="G50" s="37">
        <f t="shared" si="5"/>
        <v>0.21781249956595192</v>
      </c>
      <c r="H50" s="37">
        <f t="shared" si="5"/>
        <v>0.13948661488338113</v>
      </c>
      <c r="I50" s="37">
        <f t="shared" si="5"/>
        <v>0.18748191466360234</v>
      </c>
      <c r="J50" s="37">
        <f t="shared" si="5"/>
        <v>0.19417435722688886</v>
      </c>
      <c r="K50" s="37">
        <f t="shared" si="5"/>
        <v>7.087044347907008E-2</v>
      </c>
      <c r="M50" s="21" t="s">
        <v>59</v>
      </c>
      <c r="N50" s="39">
        <f t="shared" si="6"/>
        <v>7.4398386220837179E-2</v>
      </c>
      <c r="O50" s="39">
        <f t="shared" si="6"/>
        <v>2.0162979843038956E-3</v>
      </c>
      <c r="P50" s="39">
        <f t="shared" si="6"/>
        <v>0.11375948597596462</v>
      </c>
      <c r="Q50" s="39">
        <f t="shared" si="6"/>
        <v>0</v>
      </c>
      <c r="R50" s="39">
        <f t="shared" si="6"/>
        <v>0.21781249956595192</v>
      </c>
      <c r="S50" s="39">
        <f t="shared" si="6"/>
        <v>0.13948661488338113</v>
      </c>
      <c r="T50" s="39">
        <f t="shared" si="6"/>
        <v>0.18748191466360234</v>
      </c>
      <c r="U50" s="39">
        <f t="shared" si="6"/>
        <v>0.19417435722688886</v>
      </c>
      <c r="V50" s="39">
        <f t="shared" si="6"/>
        <v>7.087044347907008E-2</v>
      </c>
      <c r="X50" s="40"/>
      <c r="Y50" s="40"/>
      <c r="Z50" s="40"/>
      <c r="AA50" s="40"/>
      <c r="AB50" s="40"/>
      <c r="AC50" s="40"/>
      <c r="AD50" s="40"/>
      <c r="AE50" s="40"/>
      <c r="AF50" s="40"/>
      <c r="AH50" s="41"/>
      <c r="AI50" s="41"/>
      <c r="AJ50" s="41"/>
      <c r="AK50" s="41"/>
      <c r="AL50" s="41"/>
      <c r="AM50" s="41"/>
      <c r="AN50" s="41"/>
      <c r="AO50" s="41"/>
      <c r="AP50" s="41"/>
    </row>
    <row r="51" spans="2:42" x14ac:dyDescent="0.35">
      <c r="B51" s="36">
        <v>2004</v>
      </c>
      <c r="C51" s="37">
        <f t="shared" si="2"/>
        <v>7.6861413416804747E-2</v>
      </c>
      <c r="D51" s="37">
        <f t="shared" si="2"/>
        <v>2.0092976355534464E-3</v>
      </c>
      <c r="E51" s="37">
        <f t="shared" si="3"/>
        <v>0.11552916229254449</v>
      </c>
      <c r="F51" s="38" t="s">
        <v>12</v>
      </c>
      <c r="G51" s="37">
        <f t="shared" si="5"/>
        <v>0.21437901712329813</v>
      </c>
      <c r="H51" s="37">
        <f t="shared" si="5"/>
        <v>0.13095805596637533</v>
      </c>
      <c r="I51" s="37">
        <f t="shared" si="5"/>
        <v>0.19803248459007841</v>
      </c>
      <c r="J51" s="37">
        <f t="shared" si="5"/>
        <v>0.1923412918732699</v>
      </c>
      <c r="K51" s="37">
        <f t="shared" si="5"/>
        <v>6.9889277102075542E-2</v>
      </c>
      <c r="M51" s="21" t="s">
        <v>60</v>
      </c>
      <c r="N51" s="39">
        <f t="shared" si="6"/>
        <v>7.6861413416804747E-2</v>
      </c>
      <c r="O51" s="39">
        <f t="shared" si="6"/>
        <v>2.0092976355534464E-3</v>
      </c>
      <c r="P51" s="39">
        <f t="shared" si="6"/>
        <v>0.11552916229254449</v>
      </c>
      <c r="Q51" s="39">
        <f t="shared" si="6"/>
        <v>0</v>
      </c>
      <c r="R51" s="39">
        <f t="shared" si="6"/>
        <v>0.21437901712329813</v>
      </c>
      <c r="S51" s="39">
        <f t="shared" si="6"/>
        <v>0.13095805596637533</v>
      </c>
      <c r="T51" s="39">
        <f t="shared" si="6"/>
        <v>0.19803248459007841</v>
      </c>
      <c r="U51" s="39">
        <f t="shared" si="6"/>
        <v>0.1923412918732699</v>
      </c>
      <c r="V51" s="39">
        <f t="shared" si="6"/>
        <v>6.9889277102075542E-2</v>
      </c>
      <c r="X51" s="40"/>
      <c r="Y51" s="40"/>
      <c r="Z51" s="40"/>
      <c r="AA51" s="40"/>
      <c r="AB51" s="40"/>
      <c r="AC51" s="40"/>
      <c r="AD51" s="40"/>
      <c r="AE51" s="40"/>
      <c r="AF51" s="40"/>
      <c r="AH51" s="41"/>
      <c r="AI51" s="41"/>
      <c r="AJ51" s="41"/>
      <c r="AK51" s="41"/>
      <c r="AL51" s="41"/>
      <c r="AM51" s="41"/>
      <c r="AN51" s="41"/>
      <c r="AO51" s="41"/>
      <c r="AP51" s="41"/>
    </row>
    <row r="52" spans="2:42" x14ac:dyDescent="0.35">
      <c r="B52" s="36">
        <v>2005</v>
      </c>
      <c r="C52" s="37">
        <f t="shared" si="2"/>
        <v>7.3512605599531058E-2</v>
      </c>
      <c r="D52" s="37">
        <f t="shared" si="2"/>
        <v>2.0748742797710479E-3</v>
      </c>
      <c r="E52" s="37">
        <f t="shared" si="3"/>
        <v>0.11906922329150547</v>
      </c>
      <c r="F52" s="38" t="s">
        <v>12</v>
      </c>
      <c r="G52" s="37">
        <f t="shared" si="5"/>
        <v>0.20983860156143494</v>
      </c>
      <c r="H52" s="37">
        <f t="shared" si="5"/>
        <v>0.12926397991550823</v>
      </c>
      <c r="I52" s="37">
        <f t="shared" si="5"/>
        <v>0.1996810624133025</v>
      </c>
      <c r="J52" s="37">
        <f t="shared" si="5"/>
        <v>0.19213036472721814</v>
      </c>
      <c r="K52" s="37">
        <f t="shared" si="5"/>
        <v>7.4429288211728603E-2</v>
      </c>
      <c r="M52" s="21" t="s">
        <v>61</v>
      </c>
      <c r="N52" s="39">
        <f t="shared" si="6"/>
        <v>7.3512605599531058E-2</v>
      </c>
      <c r="O52" s="39">
        <f t="shared" si="6"/>
        <v>2.0748742797710479E-3</v>
      </c>
      <c r="P52" s="39">
        <f t="shared" si="6"/>
        <v>0.11906922329150547</v>
      </c>
      <c r="Q52" s="39">
        <f t="shared" si="6"/>
        <v>0</v>
      </c>
      <c r="R52" s="39">
        <f t="shared" si="6"/>
        <v>0.20983860156143494</v>
      </c>
      <c r="S52" s="39">
        <f t="shared" si="6"/>
        <v>0.12926397991550823</v>
      </c>
      <c r="T52" s="39">
        <f t="shared" si="6"/>
        <v>0.1996810624133025</v>
      </c>
      <c r="U52" s="39">
        <f t="shared" si="6"/>
        <v>0.19213036472721814</v>
      </c>
      <c r="V52" s="39">
        <f t="shared" si="6"/>
        <v>7.4429288211728603E-2</v>
      </c>
      <c r="X52" s="40"/>
      <c r="Y52" s="40"/>
      <c r="Z52" s="40"/>
      <c r="AA52" s="40"/>
      <c r="AB52" s="40"/>
      <c r="AC52" s="40"/>
      <c r="AD52" s="40"/>
      <c r="AE52" s="40"/>
      <c r="AF52" s="40"/>
      <c r="AH52" s="41"/>
      <c r="AI52" s="41"/>
      <c r="AJ52" s="41"/>
      <c r="AK52" s="41"/>
      <c r="AL52" s="41"/>
      <c r="AM52" s="41"/>
      <c r="AN52" s="41"/>
      <c r="AO52" s="41"/>
      <c r="AP52" s="41"/>
    </row>
    <row r="53" spans="2:42" x14ac:dyDescent="0.35">
      <c r="B53" s="36">
        <v>2006</v>
      </c>
      <c r="C53" s="37">
        <f t="shared" si="2"/>
        <v>6.8030733884484287E-2</v>
      </c>
      <c r="D53" s="37">
        <f t="shared" si="2"/>
        <v>2.0530686804391633E-3</v>
      </c>
      <c r="E53" s="37">
        <f t="shared" si="3"/>
        <v>0.12236266736972938</v>
      </c>
      <c r="F53" s="38" t="s">
        <v>12</v>
      </c>
      <c r="G53" s="37">
        <f t="shared" si="5"/>
        <v>0.20485904220259504</v>
      </c>
      <c r="H53" s="37">
        <f t="shared" si="5"/>
        <v>0.13444454906687256</v>
      </c>
      <c r="I53" s="37">
        <f t="shared" si="5"/>
        <v>0.1958407562946084</v>
      </c>
      <c r="J53" s="37">
        <f t="shared" si="5"/>
        <v>0.18706126061656089</v>
      </c>
      <c r="K53" s="37">
        <f t="shared" si="5"/>
        <v>8.5347921884710271E-2</v>
      </c>
      <c r="M53" s="21" t="s">
        <v>62</v>
      </c>
      <c r="N53" s="39">
        <f t="shared" si="6"/>
        <v>6.8030733884484287E-2</v>
      </c>
      <c r="O53" s="39">
        <f t="shared" si="6"/>
        <v>2.0530686804391633E-3</v>
      </c>
      <c r="P53" s="39">
        <f t="shared" si="6"/>
        <v>0.12236266736972938</v>
      </c>
      <c r="Q53" s="39">
        <f t="shared" si="6"/>
        <v>0</v>
      </c>
      <c r="R53" s="39">
        <f t="shared" si="6"/>
        <v>0.20485904220259504</v>
      </c>
      <c r="S53" s="39">
        <f t="shared" si="6"/>
        <v>0.13444454906687256</v>
      </c>
      <c r="T53" s="39">
        <f t="shared" si="6"/>
        <v>0.1958407562946084</v>
      </c>
      <c r="U53" s="39">
        <f t="shared" si="6"/>
        <v>0.18706126061656089</v>
      </c>
      <c r="V53" s="39">
        <f t="shared" si="6"/>
        <v>8.5347921884710271E-2</v>
      </c>
      <c r="X53" s="40"/>
      <c r="Y53" s="40"/>
      <c r="Z53" s="40"/>
      <c r="AA53" s="40"/>
      <c r="AB53" s="40"/>
      <c r="AC53" s="40"/>
      <c r="AD53" s="40"/>
      <c r="AE53" s="40"/>
      <c r="AF53" s="40"/>
      <c r="AH53" s="41"/>
      <c r="AI53" s="41"/>
      <c r="AJ53" s="41"/>
      <c r="AK53" s="41"/>
      <c r="AL53" s="41"/>
      <c r="AM53" s="41"/>
      <c r="AN53" s="41"/>
      <c r="AO53" s="41"/>
      <c r="AP53" s="41"/>
    </row>
    <row r="54" spans="2:42" x14ac:dyDescent="0.35">
      <c r="B54" s="36">
        <v>2007</v>
      </c>
      <c r="C54" s="37">
        <f t="shared" si="2"/>
        <v>6.9859265595235212E-2</v>
      </c>
      <c r="D54" s="37">
        <f t="shared" si="2"/>
        <v>2.19886055046275E-3</v>
      </c>
      <c r="E54" s="37">
        <f t="shared" si="3"/>
        <v>0.13588042009963769</v>
      </c>
      <c r="F54" s="38" t="s">
        <v>12</v>
      </c>
      <c r="G54" s="37">
        <f t="shared" si="5"/>
        <v>0.21308497936369372</v>
      </c>
      <c r="H54" s="37">
        <f t="shared" si="5"/>
        <v>0.1103630098882759</v>
      </c>
      <c r="I54" s="37">
        <f t="shared" si="5"/>
        <v>0.20078088867682101</v>
      </c>
      <c r="J54" s="37">
        <f t="shared" si="5"/>
        <v>0.18093763811592833</v>
      </c>
      <c r="K54" s="37">
        <f t="shared" si="5"/>
        <v>8.6894937709945372E-2</v>
      </c>
      <c r="M54" s="21" t="s">
        <v>63</v>
      </c>
      <c r="N54" s="39">
        <f t="shared" si="6"/>
        <v>6.9859265595235212E-2</v>
      </c>
      <c r="O54" s="39">
        <f t="shared" si="6"/>
        <v>2.19886055046275E-3</v>
      </c>
      <c r="P54" s="39">
        <f t="shared" si="6"/>
        <v>0.13588042009963769</v>
      </c>
      <c r="Q54" s="39">
        <f t="shared" si="6"/>
        <v>0</v>
      </c>
      <c r="R54" s="39">
        <f t="shared" si="6"/>
        <v>0.21308497936369372</v>
      </c>
      <c r="S54" s="39">
        <f t="shared" si="6"/>
        <v>0.1103630098882759</v>
      </c>
      <c r="T54" s="39">
        <f t="shared" si="6"/>
        <v>0.20078088867682101</v>
      </c>
      <c r="U54" s="39">
        <f t="shared" si="6"/>
        <v>0.18093763811592833</v>
      </c>
      <c r="V54" s="39">
        <f t="shared" si="6"/>
        <v>8.6894937709945372E-2</v>
      </c>
      <c r="X54" s="40"/>
      <c r="Y54" s="40"/>
      <c r="Z54" s="40"/>
      <c r="AA54" s="40"/>
      <c r="AB54" s="40"/>
      <c r="AC54" s="40"/>
      <c r="AD54" s="40"/>
      <c r="AE54" s="40"/>
      <c r="AF54" s="40"/>
      <c r="AH54" s="41"/>
      <c r="AI54" s="41"/>
      <c r="AJ54" s="41"/>
      <c r="AK54" s="41"/>
      <c r="AL54" s="41"/>
      <c r="AM54" s="41"/>
      <c r="AN54" s="41"/>
      <c r="AO54" s="41"/>
      <c r="AP54" s="41"/>
    </row>
    <row r="55" spans="2:42" x14ac:dyDescent="0.35">
      <c r="B55" s="36">
        <v>2008</v>
      </c>
      <c r="C55" s="37">
        <f t="shared" si="2"/>
        <v>6.7534963440606402E-2</v>
      </c>
      <c r="D55" s="37">
        <f t="shared" si="2"/>
        <v>2.3134612599177077E-3</v>
      </c>
      <c r="E55" s="37">
        <f t="shared" si="3"/>
        <v>0.12935835984314062</v>
      </c>
      <c r="F55" s="38" t="s">
        <v>12</v>
      </c>
      <c r="G55" s="37">
        <f t="shared" si="5"/>
        <v>0.20523083649394611</v>
      </c>
      <c r="H55" s="37">
        <f t="shared" si="5"/>
        <v>0.13030822009666915</v>
      </c>
      <c r="I55" s="37">
        <f t="shared" si="5"/>
        <v>0.20533946858789007</v>
      </c>
      <c r="J55" s="37">
        <f t="shared" si="5"/>
        <v>0.17516925148463861</v>
      </c>
      <c r="K55" s="37">
        <f t="shared" si="5"/>
        <v>8.4745438793191311E-2</v>
      </c>
      <c r="M55" s="21" t="s">
        <v>64</v>
      </c>
      <c r="N55" s="39">
        <f t="shared" si="6"/>
        <v>6.7534963440606402E-2</v>
      </c>
      <c r="O55" s="39">
        <f t="shared" si="6"/>
        <v>2.3134612599177077E-3</v>
      </c>
      <c r="P55" s="39">
        <f t="shared" si="6"/>
        <v>0.12935835984314062</v>
      </c>
      <c r="Q55" s="39">
        <f t="shared" si="6"/>
        <v>0</v>
      </c>
      <c r="R55" s="39">
        <f t="shared" si="6"/>
        <v>0.20523083649394611</v>
      </c>
      <c r="S55" s="39">
        <f t="shared" si="6"/>
        <v>0.13030822009666915</v>
      </c>
      <c r="T55" s="39">
        <f t="shared" si="6"/>
        <v>0.20533946858789007</v>
      </c>
      <c r="U55" s="39">
        <f t="shared" si="6"/>
        <v>0.17516925148463861</v>
      </c>
      <c r="V55" s="39">
        <f t="shared" si="6"/>
        <v>8.4745438793191311E-2</v>
      </c>
      <c r="X55" s="40"/>
      <c r="Y55" s="40"/>
      <c r="Z55" s="40"/>
      <c r="AA55" s="40"/>
      <c r="AB55" s="40"/>
      <c r="AC55" s="40"/>
      <c r="AD55" s="40"/>
      <c r="AE55" s="40"/>
      <c r="AF55" s="40"/>
      <c r="AH55" s="41"/>
      <c r="AI55" s="41"/>
      <c r="AJ55" s="41"/>
      <c r="AK55" s="41"/>
      <c r="AL55" s="41"/>
      <c r="AM55" s="41"/>
      <c r="AN55" s="41"/>
      <c r="AO55" s="41"/>
      <c r="AP55" s="41"/>
    </row>
    <row r="56" spans="2:42" x14ac:dyDescent="0.35">
      <c r="B56" s="36">
        <v>2009</v>
      </c>
      <c r="C56" s="37">
        <f t="shared" si="2"/>
        <v>7.1332302539431569E-2</v>
      </c>
      <c r="D56" s="37">
        <f t="shared" si="2"/>
        <v>2.1454499659860756E-3</v>
      </c>
      <c r="E56" s="37">
        <f t="shared" si="3"/>
        <v>0.12084537608199956</v>
      </c>
      <c r="F56" s="38" t="s">
        <v>12</v>
      </c>
      <c r="G56" s="37">
        <f t="shared" si="5"/>
        <v>0.19266294204954007</v>
      </c>
      <c r="H56" s="37">
        <f t="shared" si="5"/>
        <v>0.20807680750677224</v>
      </c>
      <c r="I56" s="37">
        <f t="shared" si="5"/>
        <v>0.18669252464055114</v>
      </c>
      <c r="J56" s="37">
        <f t="shared" si="5"/>
        <v>0.16511237387628255</v>
      </c>
      <c r="K56" s="37">
        <f t="shared" si="5"/>
        <v>5.313222333943679E-2</v>
      </c>
      <c r="M56" s="21" t="s">
        <v>65</v>
      </c>
      <c r="N56" s="39">
        <f t="shared" si="6"/>
        <v>7.1332302539431569E-2</v>
      </c>
      <c r="O56" s="39">
        <f t="shared" si="6"/>
        <v>2.1454499659860756E-3</v>
      </c>
      <c r="P56" s="39">
        <f t="shared" si="6"/>
        <v>0.12084537608199956</v>
      </c>
      <c r="Q56" s="39">
        <f t="shared" si="6"/>
        <v>0</v>
      </c>
      <c r="R56" s="39">
        <f t="shared" si="6"/>
        <v>0.19266294204954007</v>
      </c>
      <c r="S56" s="39">
        <f t="shared" si="6"/>
        <v>0.20807680750677224</v>
      </c>
      <c r="T56" s="39">
        <f t="shared" si="6"/>
        <v>0.18669252464055114</v>
      </c>
      <c r="U56" s="39">
        <f t="shared" si="6"/>
        <v>0.16511237387628255</v>
      </c>
      <c r="V56" s="39">
        <f t="shared" si="6"/>
        <v>5.313222333943679E-2</v>
      </c>
      <c r="X56" s="40"/>
      <c r="Y56" s="40"/>
      <c r="Z56" s="40"/>
      <c r="AA56" s="40"/>
      <c r="AB56" s="40"/>
      <c r="AC56" s="40"/>
      <c r="AD56" s="40"/>
      <c r="AE56" s="40"/>
      <c r="AF56" s="40"/>
      <c r="AH56" s="41"/>
      <c r="AI56" s="41"/>
      <c r="AJ56" s="41"/>
      <c r="AK56" s="41"/>
      <c r="AL56" s="41"/>
      <c r="AM56" s="41"/>
      <c r="AN56" s="41"/>
      <c r="AO56" s="41"/>
      <c r="AP56" s="41"/>
    </row>
    <row r="57" spans="2:42" x14ac:dyDescent="0.35">
      <c r="B57" s="36">
        <v>2010</v>
      </c>
      <c r="C57" s="37">
        <f t="shared" si="2"/>
        <v>7.8902159887002873E-2</v>
      </c>
      <c r="D57" s="37">
        <f t="shared" si="2"/>
        <v>2.2814057763794232E-3</v>
      </c>
      <c r="E57" s="37">
        <f t="shared" si="3"/>
        <v>0.12914862518328335</v>
      </c>
      <c r="F57" s="38" t="s">
        <v>12</v>
      </c>
      <c r="G57" s="37">
        <f t="shared" si="5"/>
        <v>0.20270060360205827</v>
      </c>
      <c r="H57" s="37">
        <f t="shared" si="5"/>
        <v>0.14053251314187498</v>
      </c>
      <c r="I57" s="37">
        <f t="shared" si="5"/>
        <v>0.19925896978345015</v>
      </c>
      <c r="J57" s="37">
        <f t="shared" si="5"/>
        <v>0.1904243437884989</v>
      </c>
      <c r="K57" s="37">
        <f t="shared" si="5"/>
        <v>5.6751378837452078E-2</v>
      </c>
      <c r="M57" s="21" t="s">
        <v>66</v>
      </c>
      <c r="N57" s="39">
        <f t="shared" si="6"/>
        <v>7.8902159887002873E-2</v>
      </c>
      <c r="O57" s="39">
        <f t="shared" si="6"/>
        <v>2.2814057763794232E-3</v>
      </c>
      <c r="P57" s="39">
        <f t="shared" si="6"/>
        <v>0.12914862518328335</v>
      </c>
      <c r="Q57" s="39">
        <f t="shared" si="6"/>
        <v>0</v>
      </c>
      <c r="R57" s="39">
        <f t="shared" si="6"/>
        <v>0.20270060360205827</v>
      </c>
      <c r="S57" s="39">
        <f t="shared" si="6"/>
        <v>0.14053251314187498</v>
      </c>
      <c r="T57" s="39">
        <f t="shared" si="6"/>
        <v>0.19925896978345015</v>
      </c>
      <c r="U57" s="39">
        <f t="shared" si="6"/>
        <v>0.1904243437884989</v>
      </c>
      <c r="V57" s="39">
        <f t="shared" si="6"/>
        <v>5.6751378837452078E-2</v>
      </c>
      <c r="X57" s="40"/>
      <c r="Y57" s="40"/>
      <c r="Z57" s="40"/>
      <c r="AA57" s="40"/>
      <c r="AB57" s="40"/>
      <c r="AC57" s="40"/>
      <c r="AD57" s="40"/>
      <c r="AE57" s="40"/>
      <c r="AF57" s="40"/>
      <c r="AH57" s="41"/>
      <c r="AI57" s="41"/>
      <c r="AJ57" s="41"/>
      <c r="AK57" s="41"/>
      <c r="AL57" s="41"/>
      <c r="AM57" s="41"/>
      <c r="AN57" s="41"/>
      <c r="AO57" s="41"/>
      <c r="AP57" s="41"/>
    </row>
    <row r="58" spans="2:42" x14ac:dyDescent="0.35">
      <c r="B58" s="36">
        <v>2011</v>
      </c>
      <c r="C58" s="37">
        <f t="shared" si="2"/>
        <v>7.6313916068680418E-2</v>
      </c>
      <c r="D58" s="37">
        <f t="shared" si="2"/>
        <v>2.3949054485556047E-3</v>
      </c>
      <c r="E58" s="37">
        <f t="shared" si="3"/>
        <v>0.13319854068688741</v>
      </c>
      <c r="F58" s="38" t="s">
        <v>12</v>
      </c>
      <c r="G58" s="37">
        <f t="shared" si="5"/>
        <v>0.20119620378760861</v>
      </c>
      <c r="H58" s="37">
        <f t="shared" si="5"/>
        <v>0.14918604021853615</v>
      </c>
      <c r="I58" s="37">
        <f t="shared" si="5"/>
        <v>0.19411029220954937</v>
      </c>
      <c r="J58" s="37">
        <f t="shared" si="5"/>
        <v>0.17977610728643531</v>
      </c>
      <c r="K58" s="37">
        <f t="shared" si="5"/>
        <v>6.3823994293747133E-2</v>
      </c>
      <c r="M58" s="21" t="s">
        <v>67</v>
      </c>
      <c r="N58" s="39">
        <f t="shared" si="6"/>
        <v>7.6313916068680418E-2</v>
      </c>
      <c r="O58" s="39">
        <f t="shared" si="6"/>
        <v>2.3949054485556047E-3</v>
      </c>
      <c r="P58" s="39">
        <f t="shared" si="6"/>
        <v>0.13319854068688741</v>
      </c>
      <c r="Q58" s="39">
        <f t="shared" si="6"/>
        <v>0</v>
      </c>
      <c r="R58" s="39">
        <f t="shared" si="6"/>
        <v>0.20119620378760861</v>
      </c>
      <c r="S58" s="39">
        <f t="shared" si="6"/>
        <v>0.14918604021853615</v>
      </c>
      <c r="T58" s="39">
        <f t="shared" si="6"/>
        <v>0.19411029220954937</v>
      </c>
      <c r="U58" s="39">
        <f t="shared" si="6"/>
        <v>0.17977610728643531</v>
      </c>
      <c r="V58" s="39">
        <f t="shared" si="6"/>
        <v>6.3823994293747133E-2</v>
      </c>
      <c r="X58" s="40"/>
      <c r="Y58" s="40"/>
      <c r="Z58" s="40"/>
      <c r="AA58" s="40"/>
      <c r="AB58" s="40"/>
      <c r="AC58" s="40"/>
      <c r="AD58" s="40"/>
      <c r="AE58" s="40"/>
      <c r="AF58" s="40"/>
      <c r="AH58" s="41"/>
      <c r="AI58" s="41"/>
      <c r="AJ58" s="41"/>
      <c r="AK58" s="41"/>
      <c r="AL58" s="41"/>
      <c r="AM58" s="41"/>
      <c r="AN58" s="41"/>
      <c r="AO58" s="41"/>
      <c r="AP58" s="41"/>
    </row>
    <row r="59" spans="2:42" x14ac:dyDescent="0.35">
      <c r="B59" s="36">
        <v>2012</v>
      </c>
      <c r="C59" s="37">
        <f t="shared" si="2"/>
        <v>7.0833445247240209E-2</v>
      </c>
      <c r="D59" s="37">
        <f t="shared" si="2"/>
        <v>2.5629462714291569E-3</v>
      </c>
      <c r="E59" s="37">
        <f t="shared" si="3"/>
        <v>0.13175720855144765</v>
      </c>
      <c r="F59" s="38" t="s">
        <v>12</v>
      </c>
      <c r="G59" s="37">
        <f t="shared" si="5"/>
        <v>0.21705567940694581</v>
      </c>
      <c r="H59" s="37">
        <f t="shared" si="5"/>
        <v>0.15185958503736982</v>
      </c>
      <c r="I59" s="37">
        <f t="shared" si="5"/>
        <v>0.18957688061307146</v>
      </c>
      <c r="J59" s="37">
        <f t="shared" si="5"/>
        <v>0.1740383296884741</v>
      </c>
      <c r="K59" s="37">
        <f t="shared" si="5"/>
        <v>6.2315925184021806E-2</v>
      </c>
      <c r="M59" s="21" t="s">
        <v>68</v>
      </c>
      <c r="N59" s="39">
        <f t="shared" si="6"/>
        <v>7.0833445247240209E-2</v>
      </c>
      <c r="O59" s="39">
        <f t="shared" si="6"/>
        <v>2.5629462714291569E-3</v>
      </c>
      <c r="P59" s="39">
        <f t="shared" si="6"/>
        <v>0.13175720855144765</v>
      </c>
      <c r="Q59" s="39">
        <f t="shared" si="6"/>
        <v>0</v>
      </c>
      <c r="R59" s="39">
        <f t="shared" si="6"/>
        <v>0.21705567940694581</v>
      </c>
      <c r="S59" s="39">
        <f t="shared" si="6"/>
        <v>0.15185958503736982</v>
      </c>
      <c r="T59" s="39">
        <f t="shared" si="6"/>
        <v>0.18957688061307146</v>
      </c>
      <c r="U59" s="39">
        <f t="shared" si="6"/>
        <v>0.1740383296884741</v>
      </c>
      <c r="V59" s="39">
        <f t="shared" si="6"/>
        <v>6.2315925184021806E-2</v>
      </c>
      <c r="X59" s="40"/>
      <c r="Y59" s="40"/>
      <c r="Z59" s="40"/>
      <c r="AA59" s="40"/>
      <c r="AB59" s="40"/>
      <c r="AC59" s="40"/>
      <c r="AD59" s="40"/>
      <c r="AE59" s="40"/>
      <c r="AF59" s="40"/>
      <c r="AH59" s="41"/>
      <c r="AI59" s="41"/>
      <c r="AJ59" s="41"/>
      <c r="AK59" s="41"/>
      <c r="AL59" s="41"/>
      <c r="AM59" s="41"/>
      <c r="AN59" s="41"/>
      <c r="AO59" s="41"/>
      <c r="AP59" s="41"/>
    </row>
    <row r="60" spans="2:42" x14ac:dyDescent="0.35">
      <c r="B60" s="36">
        <v>2013</v>
      </c>
      <c r="C60" s="37">
        <f t="shared" si="2"/>
        <v>7.6821741845114713E-2</v>
      </c>
      <c r="D60" s="37">
        <f t="shared" si="2"/>
        <v>2.7409457464105595E-3</v>
      </c>
      <c r="E60" s="37">
        <f t="shared" si="3"/>
        <v>0.14236157847675898</v>
      </c>
      <c r="F60" s="38" t="s">
        <v>12</v>
      </c>
      <c r="G60" s="37">
        <f t="shared" si="5"/>
        <v>0.23384183680706017</v>
      </c>
      <c r="H60" s="37">
        <f t="shared" si="5"/>
        <v>0.13232118940082735</v>
      </c>
      <c r="I60" s="37">
        <f t="shared" si="5"/>
        <v>0.18113283354276138</v>
      </c>
      <c r="J60" s="37">
        <f t="shared" si="5"/>
        <v>0.1668413589000555</v>
      </c>
      <c r="K60" s="37">
        <f t="shared" si="5"/>
        <v>6.3938515281011341E-2</v>
      </c>
      <c r="M60" s="21" t="s">
        <v>69</v>
      </c>
      <c r="N60" s="39">
        <f t="shared" si="6"/>
        <v>7.6821741845114713E-2</v>
      </c>
      <c r="O60" s="39">
        <f t="shared" si="6"/>
        <v>2.7409457464105595E-3</v>
      </c>
      <c r="P60" s="39">
        <f t="shared" si="6"/>
        <v>0.14236157847675898</v>
      </c>
      <c r="Q60" s="39">
        <f t="shared" si="6"/>
        <v>0</v>
      </c>
      <c r="R60" s="39">
        <f t="shared" si="6"/>
        <v>0.23384183680706017</v>
      </c>
      <c r="S60" s="39">
        <f t="shared" si="6"/>
        <v>0.13232118940082735</v>
      </c>
      <c r="T60" s="39">
        <f t="shared" si="6"/>
        <v>0.18113283354276138</v>
      </c>
      <c r="U60" s="39">
        <f t="shared" si="6"/>
        <v>0.1668413589000555</v>
      </c>
      <c r="V60" s="39">
        <f t="shared" si="6"/>
        <v>6.3938515281011341E-2</v>
      </c>
      <c r="X60" s="40"/>
      <c r="Y60" s="40"/>
      <c r="Z60" s="40"/>
      <c r="AA60" s="40"/>
      <c r="AB60" s="40"/>
      <c r="AC60" s="40"/>
      <c r="AD60" s="40"/>
      <c r="AE60" s="40"/>
      <c r="AF60" s="40"/>
      <c r="AH60" s="41"/>
      <c r="AI60" s="41"/>
      <c r="AJ60" s="41"/>
      <c r="AK60" s="41"/>
      <c r="AL60" s="41"/>
      <c r="AM60" s="41"/>
      <c r="AN60" s="41"/>
      <c r="AO60" s="41"/>
      <c r="AP60" s="41"/>
    </row>
    <row r="61" spans="2:42" x14ac:dyDescent="0.35">
      <c r="B61" s="36">
        <v>2014</v>
      </c>
      <c r="C61" s="37">
        <f t="shared" si="2"/>
        <v>8.5985218295817192E-2</v>
      </c>
      <c r="D61" s="37">
        <f t="shared" si="2"/>
        <v>2.656519753765661E-3</v>
      </c>
      <c r="E61" s="37">
        <f t="shared" si="3"/>
        <v>0.14412147317340024</v>
      </c>
      <c r="F61" s="42">
        <f t="shared" si="3"/>
        <v>3.7272278443428878E-3</v>
      </c>
      <c r="G61" s="37">
        <f t="shared" si="5"/>
        <v>0.24097377963093372</v>
      </c>
      <c r="H61" s="37">
        <f t="shared" si="5"/>
        <v>0.1210544734862843</v>
      </c>
      <c r="I61" s="37">
        <f t="shared" si="5"/>
        <v>0.17011794616853926</v>
      </c>
      <c r="J61" s="37">
        <f t="shared" si="5"/>
        <v>0.1660610064028572</v>
      </c>
      <c r="K61" s="37">
        <f t="shared" si="5"/>
        <v>6.5302355244059557E-2</v>
      </c>
      <c r="M61" s="21" t="s">
        <v>70</v>
      </c>
      <c r="N61" s="39">
        <f t="shared" si="6"/>
        <v>8.5985218295817192E-2</v>
      </c>
      <c r="O61" s="39">
        <f t="shared" si="6"/>
        <v>2.656519753765661E-3</v>
      </c>
      <c r="P61" s="39">
        <f t="shared" si="6"/>
        <v>0.14412147317340024</v>
      </c>
      <c r="Q61" s="39">
        <f t="shared" si="6"/>
        <v>3.7272278443428878E-3</v>
      </c>
      <c r="R61" s="39">
        <f t="shared" si="6"/>
        <v>0.24097377963093372</v>
      </c>
      <c r="S61" s="39">
        <f t="shared" si="6"/>
        <v>0.1210544734862843</v>
      </c>
      <c r="T61" s="39">
        <f t="shared" si="6"/>
        <v>0.17011794616853926</v>
      </c>
      <c r="U61" s="39">
        <f t="shared" si="6"/>
        <v>0.1660610064028572</v>
      </c>
      <c r="V61" s="39">
        <f t="shared" si="6"/>
        <v>6.5302355244059557E-2</v>
      </c>
      <c r="X61" s="40"/>
      <c r="Y61" s="40"/>
      <c r="Z61" s="40"/>
      <c r="AA61" s="40"/>
      <c r="AB61" s="40"/>
      <c r="AC61" s="40"/>
      <c r="AD61" s="40"/>
      <c r="AE61" s="40"/>
      <c r="AF61" s="40"/>
      <c r="AH61" s="41"/>
      <c r="AI61" s="41"/>
      <c r="AJ61" s="41"/>
      <c r="AK61" s="41"/>
      <c r="AL61" s="41"/>
      <c r="AM61" s="41"/>
      <c r="AN61" s="41"/>
      <c r="AO61" s="41"/>
      <c r="AP61" s="41"/>
    </row>
    <row r="62" spans="2:42" x14ac:dyDescent="0.35">
      <c r="B62" s="36">
        <v>2015</v>
      </c>
      <c r="C62" s="37">
        <f t="shared" si="2"/>
        <v>9.4828004575446753E-2</v>
      </c>
      <c r="D62" s="37">
        <f t="shared" si="2"/>
        <v>2.5032649808872888E-3</v>
      </c>
      <c r="E62" s="37">
        <f t="shared" si="2"/>
        <v>0.14637118759087656</v>
      </c>
      <c r="F62" s="43">
        <f t="shared" si="2"/>
        <v>7.3780298846405053E-3</v>
      </c>
      <c r="G62" s="37">
        <f t="shared" si="5"/>
        <v>0.23909962712657551</v>
      </c>
      <c r="H62" s="37">
        <f t="shared" si="5"/>
        <v>0.13246292481014038</v>
      </c>
      <c r="I62" s="37">
        <f t="shared" si="5"/>
        <v>0.15816334691923262</v>
      </c>
      <c r="J62" s="37">
        <f t="shared" si="5"/>
        <v>0.15868444247790969</v>
      </c>
      <c r="K62" s="37">
        <f t="shared" si="5"/>
        <v>6.050917163429069E-2</v>
      </c>
      <c r="M62" s="21" t="s">
        <v>71</v>
      </c>
      <c r="N62" s="39">
        <f t="shared" si="6"/>
        <v>9.4828004575446753E-2</v>
      </c>
      <c r="O62" s="39">
        <f t="shared" si="6"/>
        <v>2.5032649808872888E-3</v>
      </c>
      <c r="P62" s="39">
        <f t="shared" si="6"/>
        <v>0.14637118759087656</v>
      </c>
      <c r="Q62" s="39">
        <f t="shared" si="6"/>
        <v>7.3780298846405053E-3</v>
      </c>
      <c r="R62" s="39">
        <f t="shared" si="6"/>
        <v>0.23909962712657551</v>
      </c>
      <c r="S62" s="39">
        <f t="shared" si="6"/>
        <v>0.13246292481014038</v>
      </c>
      <c r="T62" s="39">
        <f t="shared" si="6"/>
        <v>0.15816334691923262</v>
      </c>
      <c r="U62" s="39">
        <f t="shared" si="6"/>
        <v>0.15868444247790969</v>
      </c>
      <c r="V62" s="39">
        <f t="shared" si="6"/>
        <v>6.050917163429069E-2</v>
      </c>
      <c r="X62" s="40"/>
      <c r="Y62" s="40"/>
      <c r="Z62" s="40"/>
      <c r="AA62" s="40"/>
      <c r="AB62" s="40"/>
      <c r="AC62" s="40"/>
      <c r="AD62" s="40"/>
      <c r="AE62" s="40"/>
      <c r="AF62" s="40"/>
      <c r="AH62" s="41"/>
      <c r="AI62" s="41"/>
      <c r="AJ62" s="41"/>
      <c r="AK62" s="41"/>
      <c r="AL62" s="41"/>
      <c r="AM62" s="41"/>
      <c r="AN62" s="41"/>
      <c r="AO62" s="41"/>
      <c r="AP62" s="41"/>
    </row>
    <row r="63" spans="2:42" x14ac:dyDescent="0.35">
      <c r="B63" s="36">
        <v>2016</v>
      </c>
      <c r="C63" s="37">
        <f t="shared" ref="C63:F63" si="7">N63</f>
        <v>9.5592289075567438E-2</v>
      </c>
      <c r="D63" s="37">
        <f t="shared" si="7"/>
        <v>3.7130653177636368E-3</v>
      </c>
      <c r="E63" s="37">
        <f t="shared" si="7"/>
        <v>0.1527174291104321</v>
      </c>
      <c r="F63" s="43">
        <f t="shared" si="7"/>
        <v>8.0015843796364654E-3</v>
      </c>
      <c r="G63" s="37">
        <f t="shared" si="5"/>
        <v>0.23627658326351059</v>
      </c>
      <c r="H63" s="37">
        <f t="shared" si="5"/>
        <v>0.13374173158366323</v>
      </c>
      <c r="I63" s="37">
        <f t="shared" si="5"/>
        <v>0.15180116762342016</v>
      </c>
      <c r="J63" s="37">
        <f t="shared" si="5"/>
        <v>0.15585218547831964</v>
      </c>
      <c r="K63" s="37">
        <f t="shared" si="5"/>
        <v>6.2303964167686757E-2</v>
      </c>
      <c r="M63" s="21" t="s">
        <v>72</v>
      </c>
      <c r="N63" s="39">
        <f t="shared" si="6"/>
        <v>9.5592289075567438E-2</v>
      </c>
      <c r="O63" s="39">
        <f t="shared" si="6"/>
        <v>3.7130653177636368E-3</v>
      </c>
      <c r="P63" s="39">
        <f t="shared" si="6"/>
        <v>0.1527174291104321</v>
      </c>
      <c r="Q63" s="39">
        <f t="shared" si="6"/>
        <v>8.0015843796364654E-3</v>
      </c>
      <c r="R63" s="39">
        <f t="shared" si="6"/>
        <v>0.23627658326351059</v>
      </c>
      <c r="S63" s="39">
        <f t="shared" si="6"/>
        <v>0.13374173158366323</v>
      </c>
      <c r="T63" s="39">
        <f t="shared" si="6"/>
        <v>0.15180116762342016</v>
      </c>
      <c r="U63" s="39">
        <f t="shared" si="6"/>
        <v>0.15585218547831964</v>
      </c>
      <c r="V63" s="39">
        <f t="shared" si="6"/>
        <v>6.2303964167686757E-2</v>
      </c>
      <c r="X63" s="40"/>
      <c r="Y63" s="40"/>
      <c r="Z63" s="40"/>
      <c r="AA63" s="40"/>
      <c r="AB63" s="40"/>
      <c r="AC63" s="40"/>
      <c r="AD63" s="40"/>
      <c r="AE63" s="40"/>
      <c r="AF63" s="40"/>
      <c r="AH63" s="41"/>
      <c r="AI63" s="41"/>
      <c r="AJ63" s="41"/>
      <c r="AK63" s="41"/>
      <c r="AL63" s="41"/>
      <c r="AM63" s="41"/>
      <c r="AN63" s="41"/>
      <c r="AO63" s="41"/>
      <c r="AP63" s="41"/>
    </row>
    <row r="64" spans="2:42" ht="38.1" customHeight="1" x14ac:dyDescent="0.35">
      <c r="B64" s="54" t="s">
        <v>77</v>
      </c>
      <c r="C64" s="54"/>
      <c r="D64" s="54"/>
      <c r="E64" s="54"/>
      <c r="F64" s="54"/>
      <c r="G64" s="54"/>
      <c r="H64" s="54"/>
      <c r="I64" s="54"/>
      <c r="J64" s="54"/>
      <c r="K64" s="54"/>
      <c r="L64" s="54"/>
    </row>
    <row r="65" spans="2:12" x14ac:dyDescent="0.35">
      <c r="B65" s="53" t="s">
        <v>13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</row>
    <row r="66" spans="2:12" ht="42.6" customHeight="1" x14ac:dyDescent="0.35">
      <c r="B66" s="54" t="s">
        <v>78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</row>
  </sheetData>
  <mergeCells count="8">
    <mergeCell ref="B65:L65"/>
    <mergeCell ref="B66:L66"/>
    <mergeCell ref="B2:J2"/>
    <mergeCell ref="B30:B31"/>
    <mergeCell ref="C30:H30"/>
    <mergeCell ref="I30:J30"/>
    <mergeCell ref="K30:K31"/>
    <mergeCell ref="B64:L64"/>
  </mergeCells>
  <pageMargins left="0.75" right="0.75" top="0.75" bottom="0.75" header="0.5" footer="0.5"/>
  <pageSetup scale="95" firstPageNumber="100" fitToHeight="2" orientation="portrait" useFirstPageNumber="1" horizontalDpi="4294967292" verticalDpi="4294967292" r:id="rId1"/>
  <headerFooter>
    <oddFooter>&amp;L&amp;K000000&amp;G&amp;R&amp;K000000Page &amp;P of &amp;N</oddFooter>
  </headerFooter>
  <rowBreaks count="1" manualBreakCount="1">
    <brk id="29" min="1" max="10" man="1"/>
  </rowBreaks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WebFig-FedOutlays</vt:lpstr>
      <vt:lpstr>WebFig-FedOutlayscalc</vt:lpstr>
      <vt:lpstr>'WebFig-FedOutlays'!Print_Area</vt:lpstr>
      <vt:lpstr>'WebFig-FedOutlayscalc'!Print_Area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Madeline Britvec</dc:creator>
  <cp:lastModifiedBy>Kathryn Ceja</cp:lastModifiedBy>
  <cp:lastPrinted>2017-07-19T18:40:58Z</cp:lastPrinted>
  <dcterms:created xsi:type="dcterms:W3CDTF">2017-07-19T15:33:21Z</dcterms:created>
  <dcterms:modified xsi:type="dcterms:W3CDTF">2017-09-05T20:59:33Z</dcterms:modified>
</cp:coreProperties>
</file>